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drawings/drawing12.xml" ContentType="application/vnd.openxmlformats-officedocument.drawing+xml"/>
  <Override PartName="/xl/worksheets/sheet3.xml" ContentType="application/vnd.openxmlformats-officedocument.spreadsheetml.worksheet+xml"/>
  <Override PartName="/xl/worksheets/sheet2.xml" ContentType="application/vnd.openxmlformats-officedocument.spreadsheetml.worksheet+xml"/>
  <Override PartName="/xl/drawings/drawing11.xml" ContentType="application/vnd.openxmlformats-officedocument.drawing+xml"/>
  <Override PartName="/xl/drawings/drawing10.xml" ContentType="application/vnd.openxmlformats-officedocument.drawing+xml"/>
  <Override PartName="/xl/drawings/drawing9.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4.xml" ContentType="application/vnd.openxmlformats-officedocument.drawing+xml"/>
  <Override PartName="/xl/worksheets/sheet1.xml" ContentType="application/vnd.openxmlformats-officedocument.spreadsheetml.worksheet+xml"/>
  <Override PartName="/xl/drawings/drawing2.xml" ContentType="application/vnd.openxmlformats-officedocument.drawing+xml"/>
  <Override PartName="/xl/styles.xml" ContentType="application/vnd.openxmlformats-officedocument.spreadsheetml.styles+xml"/>
  <Override PartName="/xl/theme/theme1.xml" ContentType="application/vnd.openxmlformats-officedocument.theme+xml"/>
  <Override PartName="/xl/worksheets/sheet21.xml" ContentType="application/vnd.openxmlformats-officedocument.spreadsheetml.worksheet+xml"/>
  <Override PartName="/xl/worksheets/sheet20.xml" ContentType="application/vnd.openxmlformats-officedocument.spreadsheetml.worksheet+xml"/>
  <Override PartName="/xl/worksheets/sheet19.xml" ContentType="application/vnd.openxmlformats-officedocument.spreadsheetml.worksheet+xml"/>
  <Override PartName="/xl/sharedStrings.xml" ContentType="application/vnd.openxmlformats-officedocument.spreadsheetml.sharedStrings+xml"/>
  <Override PartName="/xl/drawings/drawing1.xml" ContentType="application/vnd.openxmlformats-officedocument.drawing+xml"/>
  <Override PartName="/xl/drawings/drawing3.xml" ContentType="application/vnd.openxmlformats-officedocument.drawing+xml"/>
  <Override PartName="/xl/worksheets/sheet18.xml" ContentType="application/vnd.openxmlformats-officedocument.spreadsheetml.worksheet+xml"/>
  <Override PartName="/xl/worksheets/sheet16.xml" ContentType="application/vnd.openxmlformats-officedocument.spreadsheetml.worksheet+xml"/>
  <Override PartName="/xl/worksheets/sheet8.xml" ContentType="application/vnd.openxmlformats-officedocument.spreadsheetml.worksheet+xml"/>
  <Override PartName="/xl/worksheets/sheet7.xml" ContentType="application/vnd.openxmlformats-officedocument.spreadsheetml.worksheet+xml"/>
  <Override PartName="/xl/worksheets/sheet6.xml" ContentType="application/vnd.openxmlformats-officedocument.spreadsheetml.worksheet+xml"/>
  <Override PartName="/xl/worksheets/sheet5.xml" ContentType="application/vnd.openxmlformats-officedocument.spreadsheetml.worksheet+xml"/>
  <Override PartName="/xl/worksheets/sheet17.xml" ContentType="application/vnd.openxmlformats-officedocument.spreadsheetml.worksheet+xml"/>
  <Override PartName="/xl/worksheets/sheet9.xml" ContentType="application/vnd.openxmlformats-officedocument.spreadsheetml.worksheet+xml"/>
  <Override PartName="/xl/worksheets/sheet11.xml" ContentType="application/vnd.openxmlformats-officedocument.spreadsheetml.worksheet+xml"/>
  <Override PartName="/xl/worksheets/sheet15.xml" ContentType="application/vnd.openxmlformats-officedocument.spreadsheetml.worksheet+xml"/>
  <Override PartName="/xl/worksheets/sheet10.xml" ContentType="application/vnd.openxmlformats-officedocument.spreadsheetml.worksheet+xml"/>
  <Override PartName="/xl/worksheets/sheet14.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ctrlProps/ctrlProp6.xml" ContentType="application/vnd.ms-excel.controlproperties+xml"/>
  <Override PartName="/xl/ctrlProps/ctrlProp32.xml" ContentType="application/vnd.ms-excel.controlproperties+xml"/>
  <Override PartName="/docProps/app.xml" ContentType="application/vnd.openxmlformats-officedocument.extended-properties+xml"/>
  <Override PartName="/docProps/core.xml" ContentType="application/vnd.openxmlformats-package.core-properties+xml"/>
  <Override PartName="/xl/calcChain.xml" ContentType="application/vnd.openxmlformats-officedocument.spreadsheetml.calcChain+xml"/>
  <Override PartName="/xl/ctrlProps/ctrlProp30.xml" ContentType="application/vnd.ms-excel.controlproperties+xml"/>
  <Override PartName="/xl/ctrlProps/ctrlProp5.xml" ContentType="application/vnd.ms-excel.controlproperties+xml"/>
  <Override PartName="/xl/ctrlProps/ctrlProp17.xml" ContentType="application/vnd.ms-excel.controlproperties+xml"/>
  <Override PartName="/xl/ctrlProps/ctrlProp18.xml" ContentType="application/vnd.ms-excel.controlproperties+xml"/>
  <Override PartName="/xl/ctrlProps/ctrlProp19.xml" ContentType="application/vnd.ms-excel.controlproperties+xml"/>
  <Override PartName="/xl/ctrlProps/ctrlProp20.xml" ContentType="application/vnd.ms-excel.controlproperties+xml"/>
  <Override PartName="/xl/ctrlProps/ctrlProp21.xml" ContentType="application/vnd.ms-excel.controlproperties+xml"/>
  <Override PartName="/xl/ctrlProps/ctrlProp22.xml" ContentType="application/vnd.ms-excel.controlproperties+xml"/>
  <Override PartName="/xl/ctrlProps/ctrlProp23.xml" ContentType="application/vnd.ms-excel.controlproperties+xml"/>
  <Override PartName="/xl/ctrlProps/ctrlProp24.xml" ContentType="application/vnd.ms-excel.controlproperties+xml"/>
  <Override PartName="/xl/ctrlProps/ctrlProp16.xml" ContentType="application/vnd.ms-excel.controlproperties+xml"/>
  <Override PartName="/xl/ctrlProps/ctrlProp15.xml" ContentType="application/vnd.ms-excel.controlproperties+xml"/>
  <Override PartName="/xl/ctrlProps/ctrlProp14.xml" ContentType="application/vnd.ms-excel.controlproperties+xml"/>
  <Override PartName="/xl/ctrlProps/ctrlProp7.xml" ContentType="application/vnd.ms-excel.controlproperties+xml"/>
  <Override PartName="/xl/ctrlProps/ctrlProp8.xml" ContentType="application/vnd.ms-excel.controlproperties+xml"/>
  <Override PartName="/xl/ctrlProps/ctrlProp9.xml" ContentType="application/vnd.ms-excel.controlproperties+xml"/>
  <Override PartName="/xl/ctrlProps/ctrlProp10.xml" ContentType="application/vnd.ms-excel.controlproperties+xml"/>
  <Override PartName="/xl/ctrlProps/ctrlProp11.xml" ContentType="application/vnd.ms-excel.controlproperties+xml"/>
  <Override PartName="/xl/ctrlProps/ctrlProp12.xml" ContentType="application/vnd.ms-excel.controlproperties+xml"/>
  <Override PartName="/xl/ctrlProps/ctrlProp13.xml" ContentType="application/vnd.ms-excel.controlproperties+xml"/>
  <Override PartName="/xl/ctrlProps/ctrlProp2.xml" ContentType="application/vnd.ms-excel.controlproperties+xml"/>
  <Override PartName="/xl/ctrlProps/ctrlProp1.xml" ContentType="application/vnd.ms-excel.controlproperties+xml"/>
  <Override PartName="/xl/ctrlProps/ctrlProp29.xml" ContentType="application/vnd.ms-excel.controlproperties+xml"/>
  <Override PartName="/xl/ctrlProps/ctrlProp28.xml" ContentType="application/vnd.ms-excel.controlproperties+xml"/>
  <Override PartName="/xl/ctrlProps/ctrlProp27.xml" ContentType="application/vnd.ms-excel.controlproperties+xml"/>
  <Override PartName="/xl/ctrlProps/ctrlProp26.xml" ContentType="application/vnd.ms-excel.controlproperties+xml"/>
  <Override PartName="/xl/ctrlProps/ctrlProp4.xml" ContentType="application/vnd.ms-excel.controlproperties+xml"/>
  <Override PartName="/xl/ctrlProps/ctrlProp3.xml" ContentType="application/vnd.ms-excel.controlproperties+xml"/>
  <Override PartName="/xl/ctrlProps/ctrlProp25.xml" ContentType="application/vnd.ms-excel.controlproperties+xml"/>
  <Override PartName="/xl/ctrlProps/ctrlProp31.xml" ContentType="application/vnd.ms-excel.controlproperties+xml"/>
  <Override PartName="/customXml/itemProps1.xml" ContentType="application/vnd.openxmlformats-officedocument.customXmlProperties+xml"/>
  <Override PartName="/customXml/itemProps2.xml" ContentType="application/vnd.openxmlformats-officedocument.customXml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402"/>
  <workbookPr filterPrivacy="1"/>
  <xr:revisionPtr revIDLastSave="0" documentId="13_ncr:1_{4E893458-E449-4EE3-B399-EB9918195F33}" xr6:coauthVersionLast="36" xr6:coauthVersionMax="47" xr10:uidLastSave="{00000000-0000-0000-0000-000000000000}"/>
  <bookViews>
    <workbookView xWindow="0" yWindow="0" windowWidth="28800" windowHeight="11535" tabRatio="940" xr2:uid="{00000000-000D-0000-FFFF-FFFF00000000}"/>
  </bookViews>
  <sheets>
    <sheet name="申請書作成ガイド（入力項目の説明）" sheetId="27" r:id="rId1"/>
    <sheet name="チェック表" sheetId="26" r:id="rId2"/>
    <sheet name="第1号_交付申請書" sheetId="3" r:id="rId3"/>
    <sheet name="第2号_事業計画書" sheetId="4" r:id="rId4"/>
    <sheet name="第3号_収支予算表" sheetId="5" r:id="rId5"/>
    <sheet name="第4号暴力団誓約書" sheetId="6" r:id="rId6"/>
    <sheet name="第5号_事前着手届" sheetId="7" r:id="rId7"/>
    <sheet name="別紙1CO2排出量算出シート（交付）" sheetId="17" r:id="rId8"/>
    <sheet name="別紙2既存設備と導入予定設備の比較表（交付）" sheetId="20" r:id="rId9"/>
    <sheet name="第6号_計画変更承認申請書" sheetId="8" r:id="rId10"/>
    <sheet name="7号_中止（廃止）承認申請書" sheetId="9" r:id="rId11"/>
    <sheet name="第8号_完了延期報告書" sheetId="10" r:id="rId12"/>
    <sheet name="チェック表（実績報告時）" sheetId="28" r:id="rId13"/>
    <sheet name="第9号_実績報告書" sheetId="11" r:id="rId14"/>
    <sheet name="第10号_事業実績書" sheetId="12" r:id="rId15"/>
    <sheet name="第11号_収支実績書" sheetId="13" r:id="rId16"/>
    <sheet name="第12号_取得財産等管理台帳" sheetId="14" r:id="rId17"/>
    <sheet name="別紙3CO2排出量算出シート（実績）" sheetId="24" r:id="rId18"/>
    <sheet name="別紙4既存設備と導入設備の比較表（実績）" sheetId="25" r:id="rId19"/>
    <sheet name="第13号_事業効果報告書" sheetId="15" r:id="rId20"/>
    <sheet name="第14号_財産処分承認申請書" sheetId="16" r:id="rId21"/>
  </sheets>
  <definedNames>
    <definedName name="_xlnm.Print_Area" localSheetId="10">'7号_中止（廃止）承認申請書'!$A$1:$Z$43</definedName>
    <definedName name="_xlnm.Print_Area" localSheetId="1">チェック表!$A$1:$K$27</definedName>
    <definedName name="_xlnm.Print_Area" localSheetId="12">'チェック表（実績報告時）'!$A$1:$K$25</definedName>
    <definedName name="_xlnm.Print_Area" localSheetId="14">第10号_事業実績書!$A$1:$Z$23</definedName>
    <definedName name="_xlnm.Print_Area" localSheetId="15">第11号_収支実績書!$A$1:$AA$44</definedName>
    <definedName name="_xlnm.Print_Area" localSheetId="16">第12号_取得財産等管理台帳!$A$1:$Z$39</definedName>
    <definedName name="_xlnm.Print_Area" localSheetId="19">第13号_事業効果報告書!$A$1:$Z$46</definedName>
    <definedName name="_xlnm.Print_Area" localSheetId="20">第14号_財産処分承認申請書!$A$1:$Z$42</definedName>
    <definedName name="_xlnm.Print_Area" localSheetId="2">第1号_交付申請書!$A$1:$Z$51</definedName>
    <definedName name="_xlnm.Print_Area" localSheetId="3">第2号_事業計画書!$A$1:$Z$44</definedName>
    <definedName name="_xlnm.Print_Area" localSheetId="4">第3号_収支予算表!$A$1:$AA$43</definedName>
    <definedName name="_xlnm.Print_Area" localSheetId="5">第4号暴力団誓約書!$A$1:$Z$39</definedName>
    <definedName name="_xlnm.Print_Area" localSheetId="6">第5号_事前着手届!$A$1:$Z$39</definedName>
    <definedName name="_xlnm.Print_Area" localSheetId="9">第6号_計画変更承認申請書!$A$1:$Z$44</definedName>
    <definedName name="_xlnm.Print_Area" localSheetId="11">第8号_完了延期報告書!$A$1:$Z$45</definedName>
    <definedName name="_xlnm.Print_Area" localSheetId="13">第9号_実績報告書!$A$1:$Z$49</definedName>
    <definedName name="_xlnm.Print_Area" localSheetId="7">'別紙1CO2排出量算出シート（交付）'!$A$1:$AQ$36</definedName>
    <definedName name="_xlnm.Print_Area" localSheetId="8">'別紙2既存設備と導入予定設備の比較表（交付）'!$A$1:$AW$34</definedName>
    <definedName name="_xlnm.Print_Area" localSheetId="17">'別紙3CO2排出量算出シート（実績）'!$A$1:$AQ$36</definedName>
    <definedName name="_xlnm.Print_Area" localSheetId="18">'別紙4既存設備と導入設備の比較表（実績）'!$A$1:$AW$36</definedName>
  </definedNames>
  <calcPr calcId="191029"/>
</workbook>
</file>

<file path=xl/calcChain.xml><?xml version="1.0" encoding="utf-8"?>
<calcChain xmlns="http://schemas.openxmlformats.org/spreadsheetml/2006/main">
  <c r="J3" i="24" l="1"/>
  <c r="V32" i="15" l="1"/>
  <c r="AF14" i="24" l="1"/>
  <c r="AF14" i="17"/>
  <c r="AF12" i="17" l="1"/>
  <c r="AF16" i="17"/>
  <c r="AD33" i="13"/>
  <c r="S37" i="13" s="1"/>
  <c r="S34" i="13"/>
  <c r="AD33" i="5"/>
  <c r="S37" i="5"/>
  <c r="G43" i="8" l="1"/>
  <c r="G42" i="8"/>
  <c r="R5" i="6"/>
  <c r="AJ18" i="17" l="1"/>
  <c r="AN14" i="17"/>
  <c r="AN12" i="17"/>
  <c r="J3" i="17"/>
  <c r="G17" i="7"/>
  <c r="E17" i="7"/>
  <c r="C17" i="7"/>
  <c r="U28" i="4"/>
  <c r="S41" i="16" l="1"/>
  <c r="S40" i="16"/>
  <c r="G42" i="16"/>
  <c r="G41" i="16"/>
  <c r="G40" i="16"/>
  <c r="S45" i="15"/>
  <c r="S44" i="15"/>
  <c r="G46" i="15"/>
  <c r="G45" i="15"/>
  <c r="G44" i="15"/>
  <c r="S48" i="11"/>
  <c r="S47" i="11"/>
  <c r="G49" i="11"/>
  <c r="G48" i="11"/>
  <c r="G47" i="11"/>
  <c r="S44" i="10"/>
  <c r="S43" i="10"/>
  <c r="G45" i="10"/>
  <c r="G44" i="10"/>
  <c r="G43" i="10"/>
  <c r="P12" i="10"/>
  <c r="P11" i="10"/>
  <c r="P10" i="10"/>
  <c r="P9" i="10"/>
  <c r="S43" i="8"/>
  <c r="S42" i="8"/>
  <c r="G44" i="8"/>
  <c r="P8" i="11" l="1"/>
  <c r="P9" i="11"/>
  <c r="P10" i="11"/>
  <c r="P11" i="11"/>
  <c r="X5" i="6"/>
  <c r="U5" i="6"/>
  <c r="I5" i="4"/>
  <c r="P11" i="16"/>
  <c r="P10" i="16"/>
  <c r="P9" i="16"/>
  <c r="P8" i="16"/>
  <c r="P11" i="15"/>
  <c r="P10" i="15"/>
  <c r="P9" i="15"/>
  <c r="P8" i="15"/>
  <c r="AW11" i="25" l="1"/>
  <c r="AT11" i="25"/>
  <c r="AS11" i="25"/>
  <c r="AP11" i="25"/>
  <c r="X11" i="25"/>
  <c r="U11" i="25"/>
  <c r="T11" i="25"/>
  <c r="Q11" i="25"/>
  <c r="AW10" i="25"/>
  <c r="AT10" i="25"/>
  <c r="AS10" i="25"/>
  <c r="AP10" i="25"/>
  <c r="X10" i="25"/>
  <c r="U10" i="25"/>
  <c r="T10" i="25"/>
  <c r="Q10" i="25"/>
  <c r="AW17" i="25"/>
  <c r="AT17" i="25"/>
  <c r="AS17" i="25"/>
  <c r="AP17" i="25"/>
  <c r="X17" i="25"/>
  <c r="U17" i="25"/>
  <c r="T17" i="25"/>
  <c r="Q17" i="25"/>
  <c r="AW16" i="25"/>
  <c r="AT16" i="25"/>
  <c r="AS16" i="25"/>
  <c r="AP16" i="25"/>
  <c r="X16" i="25"/>
  <c r="U16" i="25"/>
  <c r="T16" i="25"/>
  <c r="Q16" i="25"/>
  <c r="AW11" i="20"/>
  <c r="AT11" i="20"/>
  <c r="AS11" i="20"/>
  <c r="AP11" i="20"/>
  <c r="X11" i="20"/>
  <c r="U11" i="20"/>
  <c r="T11" i="20"/>
  <c r="Q11" i="20"/>
  <c r="AW10" i="20"/>
  <c r="AT10" i="20"/>
  <c r="AS10" i="20"/>
  <c r="AP10" i="20"/>
  <c r="X10" i="20"/>
  <c r="U10" i="20"/>
  <c r="T10" i="20"/>
  <c r="Q10" i="20"/>
  <c r="AW17" i="20"/>
  <c r="AT17" i="20"/>
  <c r="AS17" i="20"/>
  <c r="AP17" i="20"/>
  <c r="X17" i="20"/>
  <c r="U17" i="20"/>
  <c r="T17" i="20"/>
  <c r="Q17" i="20"/>
  <c r="AW16" i="20"/>
  <c r="AT16" i="20"/>
  <c r="AS16" i="20"/>
  <c r="AP16" i="20"/>
  <c r="X16" i="20"/>
  <c r="U16" i="20"/>
  <c r="T16" i="20"/>
  <c r="Q16" i="20"/>
  <c r="S34" i="5" l="1"/>
  <c r="S35" i="5" s="1"/>
  <c r="O9" i="12"/>
  <c r="O8" i="12"/>
  <c r="AJ30" i="24"/>
  <c r="AF30" i="24"/>
  <c r="AF28" i="24"/>
  <c r="AN28" i="24" s="1"/>
  <c r="AJ26" i="24"/>
  <c r="AF26" i="24"/>
  <c r="AN26" i="24" s="1"/>
  <c r="AJ24" i="24"/>
  <c r="AF24" i="24"/>
  <c r="AJ22" i="24"/>
  <c r="AF22" i="24"/>
  <c r="AJ20" i="24"/>
  <c r="AF20" i="24"/>
  <c r="AJ18" i="24"/>
  <c r="AF18" i="24"/>
  <c r="AJ16" i="24"/>
  <c r="AF16" i="24"/>
  <c r="AF12" i="24"/>
  <c r="AN12" i="24" s="1"/>
  <c r="AJ30" i="17"/>
  <c r="AF30" i="17"/>
  <c r="AF28" i="17"/>
  <c r="AN28" i="17" s="1"/>
  <c r="AJ26" i="17"/>
  <c r="AF26" i="17"/>
  <c r="AN26" i="17" s="1"/>
  <c r="AJ24" i="17"/>
  <c r="AF24" i="17"/>
  <c r="AJ22" i="17"/>
  <c r="AF22" i="17"/>
  <c r="AN22" i="17" s="1"/>
  <c r="AJ20" i="17"/>
  <c r="AF20" i="17"/>
  <c r="AN20" i="17" s="1"/>
  <c r="AF18" i="17"/>
  <c r="AN18" i="17" s="1"/>
  <c r="AJ16" i="17"/>
  <c r="AN16" i="17" s="1"/>
  <c r="AF32" i="17"/>
  <c r="AN32" i="17" s="1"/>
  <c r="AN14" i="24"/>
  <c r="AW15" i="25"/>
  <c r="AT15" i="25"/>
  <c r="AS15" i="25"/>
  <c r="AP15" i="25"/>
  <c r="X15" i="25"/>
  <c r="U15" i="25"/>
  <c r="T15" i="25"/>
  <c r="Q15" i="25"/>
  <c r="AW14" i="25"/>
  <c r="AT14" i="25"/>
  <c r="AS14" i="25"/>
  <c r="AP14" i="25"/>
  <c r="X14" i="25"/>
  <c r="U14" i="25"/>
  <c r="T14" i="25"/>
  <c r="Q14" i="25"/>
  <c r="AW13" i="25"/>
  <c r="AT13" i="25"/>
  <c r="AS13" i="25"/>
  <c r="AP13" i="25"/>
  <c r="X13" i="25"/>
  <c r="U13" i="25"/>
  <c r="T13" i="25"/>
  <c r="Q13" i="25"/>
  <c r="AW12" i="25"/>
  <c r="AT12" i="25"/>
  <c r="AS12" i="25"/>
  <c r="AP12" i="25"/>
  <c r="X12" i="25"/>
  <c r="U12" i="25"/>
  <c r="T12" i="25"/>
  <c r="Q12" i="25"/>
  <c r="AF32" i="24"/>
  <c r="AN32" i="24" s="1"/>
  <c r="AN24" i="17" l="1"/>
  <c r="AN34" i="17" s="1"/>
  <c r="I14" i="4" s="1"/>
  <c r="AN22" i="24"/>
  <c r="AN30" i="17"/>
  <c r="S38" i="5"/>
  <c r="AN30" i="24"/>
  <c r="AN16" i="24"/>
  <c r="AN24" i="24"/>
  <c r="AN18" i="24"/>
  <c r="AN20" i="24"/>
  <c r="AN34" i="24" l="1"/>
  <c r="L12" i="12" s="1"/>
  <c r="L5" i="5"/>
  <c r="L9" i="5" s="1"/>
  <c r="AE9" i="5" s="1"/>
  <c r="I31" i="3"/>
  <c r="S35" i="13"/>
  <c r="S40" i="13" s="1"/>
  <c r="G24" i="11" s="1"/>
  <c r="L5" i="13" l="1"/>
  <c r="AW15" i="20"/>
  <c r="AW14" i="20"/>
  <c r="AW13" i="20"/>
  <c r="AW12" i="20"/>
  <c r="X15" i="20"/>
  <c r="X14" i="20"/>
  <c r="X13" i="20"/>
  <c r="X12" i="20"/>
  <c r="T15" i="20"/>
  <c r="Q15" i="20"/>
  <c r="T14" i="20"/>
  <c r="Q14" i="20"/>
  <c r="T13" i="20"/>
  <c r="Q13" i="20"/>
  <c r="T12" i="20"/>
  <c r="Q12" i="20"/>
  <c r="U15" i="20"/>
  <c r="U14" i="20"/>
  <c r="U13" i="20"/>
  <c r="U12" i="20"/>
  <c r="AT15" i="20"/>
  <c r="AS15" i="20"/>
  <c r="AP15" i="20"/>
  <c r="AT14" i="20"/>
  <c r="AS14" i="20"/>
  <c r="AP14" i="20"/>
  <c r="AT13" i="20"/>
  <c r="AS13" i="20"/>
  <c r="AP13" i="20"/>
  <c r="AT12" i="20"/>
  <c r="AS12" i="20"/>
  <c r="AP12" i="20"/>
  <c r="P11" i="9" l="1"/>
  <c r="P10" i="9"/>
  <c r="P9" i="9"/>
  <c r="P8" i="9"/>
  <c r="G43" i="9"/>
  <c r="S42" i="9"/>
  <c r="G42" i="9"/>
  <c r="S41" i="9"/>
  <c r="G41" i="9"/>
  <c r="G37" i="7"/>
  <c r="G38" i="7"/>
  <c r="S37" i="7"/>
  <c r="S38" i="7"/>
  <c r="G39" i="7"/>
  <c r="P11" i="7"/>
  <c r="P8" i="7"/>
  <c r="P12" i="8"/>
  <c r="P9" i="8"/>
  <c r="P10" i="8"/>
  <c r="P11" i="8"/>
  <c r="P11" i="6"/>
  <c r="P12" i="6"/>
  <c r="P10" i="7"/>
  <c r="P9" i="7"/>
  <c r="P13" i="6"/>
  <c r="P14" i="6"/>
  <c r="L9" i="13"/>
</calcChain>
</file>

<file path=xl/sharedStrings.xml><?xml version="1.0" encoding="utf-8"?>
<sst xmlns="http://schemas.openxmlformats.org/spreadsheetml/2006/main" count="821" uniqueCount="493">
  <si>
    <t>新潟県知事　様</t>
  </si>
  <si>
    <t>住　所</t>
  </si>
  <si>
    <t>名　称</t>
  </si>
  <si>
    <t>記</t>
  </si>
  <si>
    <t>１　補助事業の内容</t>
  </si>
  <si>
    <t>３　関係書類</t>
  </si>
  <si>
    <t>（１）事業計画書（別記第２号様式）</t>
  </si>
  <si>
    <t>（２）収支予算書（別記第３号様式）</t>
  </si>
  <si>
    <t>（３）暴力団排除に関する誓約書（別記第４号様式）</t>
  </si>
  <si>
    <t>４　連絡先　　</t>
  </si>
  <si>
    <t>所属名称</t>
  </si>
  <si>
    <t>担当者職・氏名</t>
  </si>
  <si>
    <t>電話番号</t>
  </si>
  <si>
    <t>ＦＡＸ番号</t>
  </si>
  <si>
    <t>メールアドレス</t>
  </si>
  <si>
    <t>１　申請者概要</t>
  </si>
  <si>
    <t>企業名(団体名・屋号)</t>
  </si>
  <si>
    <t>資本金・出資金</t>
  </si>
  <si>
    <t>２　売上等の減少状況</t>
  </si>
  <si>
    <t>（１）比較する費目</t>
  </si>
  <si>
    <t>（２）減少率</t>
  </si>
  <si>
    <t>同１か月</t>
  </si>
  <si>
    <t>③減少率</t>
  </si>
  <si>
    <t>３　事業概要</t>
  </si>
  <si>
    <t>区分</t>
  </si>
  <si>
    <t>金額（円）</t>
  </si>
  <si>
    <r>
      <t>※</t>
    </r>
    <r>
      <rPr>
        <u/>
        <sz val="11"/>
        <color theme="1"/>
        <rFont val="ＭＳ 明朝"/>
        <family val="1"/>
        <charset val="128"/>
      </rPr>
      <t>金額は、消費税抜きの金額を記入してください。</t>
    </r>
  </si>
  <si>
    <t>※適宜、行を追加して作成してください。</t>
  </si>
  <si>
    <t>※同一の事業や機械装置等について、国及び県の他の補助金との併用はできません。</t>
  </si>
  <si>
    <t>新潟県知事　　　　　　　　　　様</t>
  </si>
  <si>
    <t>（申請者）　</t>
  </si>
  <si>
    <t>(2) 暴力団員（法第２条第６号に規定する暴力団員をいう。以下同じ。）</t>
  </si>
  <si>
    <t>(3) 暴力団又は暴力団員がその経営又は運営に実質的に関与している者</t>
  </si>
  <si>
    <t>(6) 暴力団又は暴力団員であることを知りながらこれを不当に利用している者</t>
  </si>
  <si>
    <t>１　事前着手の理由</t>
  </si>
  <si>
    <t>２　着手予定年月日</t>
  </si>
  <si>
    <t>３　連絡先　</t>
  </si>
  <si>
    <t>中小企業等原油・原材料価格高騰等対応設備導入緊急支援事業補助金</t>
  </si>
  <si>
    <t>１　変更の理由</t>
  </si>
  <si>
    <t>２　変更の内容</t>
  </si>
  <si>
    <r>
      <t>※詳細は事業計画書</t>
    </r>
    <r>
      <rPr>
        <sz val="10.5"/>
        <color rgb="FF000000"/>
        <rFont val="ＭＳ 明朝"/>
        <family val="1"/>
        <charset val="128"/>
      </rPr>
      <t>（</t>
    </r>
    <r>
      <rPr>
        <sz val="10.5"/>
        <color theme="1"/>
        <rFont val="ＭＳ 明朝"/>
        <family val="1"/>
        <charset val="128"/>
      </rPr>
      <t>別記第２号様式</t>
    </r>
    <r>
      <rPr>
        <sz val="10.5"/>
        <color rgb="FF000000"/>
        <rFont val="ＭＳ 明朝"/>
        <family val="1"/>
        <charset val="128"/>
      </rPr>
      <t>）に記載</t>
    </r>
  </si>
  <si>
    <r>
      <t>　　　</t>
    </r>
    <r>
      <rPr>
        <sz val="10.5"/>
        <color theme="1"/>
        <rFont val="ＭＳ 明朝"/>
        <family val="1"/>
        <charset val="128"/>
      </rPr>
      <t>※詳細は</t>
    </r>
    <r>
      <rPr>
        <sz val="10.5"/>
        <color rgb="FF000000"/>
        <rFont val="ＭＳ 明朝"/>
        <family val="1"/>
        <charset val="128"/>
      </rPr>
      <t>収支予算書（</t>
    </r>
    <r>
      <rPr>
        <sz val="10.5"/>
        <color theme="1"/>
        <rFont val="ＭＳ 明朝"/>
        <family val="1"/>
        <charset val="128"/>
      </rPr>
      <t>別記第３号様式</t>
    </r>
    <r>
      <rPr>
        <sz val="10.5"/>
        <color rgb="FF000000"/>
        <rFont val="ＭＳ 明朝"/>
        <family val="1"/>
        <charset val="128"/>
      </rPr>
      <t>）に記載</t>
    </r>
  </si>
  <si>
    <t>３　関係書類　※変更前と変更後を比較できるように記載してください。</t>
  </si>
  <si>
    <r>
      <t>（２）収支予算書</t>
    </r>
    <r>
      <rPr>
        <sz val="11"/>
        <color theme="1"/>
        <rFont val="ＭＳ 明朝"/>
        <family val="1"/>
        <charset val="128"/>
      </rPr>
      <t>（別記第３号様式）</t>
    </r>
  </si>
  <si>
    <t>（３）その他知事が必要とする書類</t>
  </si>
  <si>
    <t>　新潟県知事　様　</t>
  </si>
  <si>
    <t>１　中止（廃止）の理由</t>
  </si>
  <si>
    <t>２　中止の期間（廃止の時期）</t>
  </si>
  <si>
    <t>３　今後の見通しと対策</t>
  </si>
  <si>
    <t>４　関係書類（中止又は廃止の理由が確認できるもの）</t>
  </si>
  <si>
    <t>５　連絡先　　</t>
  </si>
  <si>
    <t>（２）収支実績書（別記第11号様式）</t>
  </si>
  <si>
    <t>金融機関名</t>
  </si>
  <si>
    <t>支店名</t>
  </si>
  <si>
    <t>口座番号</t>
  </si>
  <si>
    <t>フリガナ</t>
  </si>
  <si>
    <t>収　支　実　績　書</t>
  </si>
  <si>
    <t>（単位：円）</t>
  </si>
  <si>
    <t>（注）</t>
  </si>
  <si>
    <t>１　補助事業完了年月日</t>
  </si>
  <si>
    <t>２　補助事業実施による効果</t>
  </si>
  <si>
    <r>
      <t>（単位：t-CO</t>
    </r>
    <r>
      <rPr>
        <vertAlign val="subscript"/>
        <sz val="11"/>
        <color theme="1"/>
        <rFont val="ＭＳ 明朝"/>
        <family val="1"/>
        <charset val="128"/>
      </rPr>
      <t>2</t>
    </r>
    <r>
      <rPr>
        <sz val="11"/>
        <color theme="1"/>
        <rFont val="ＭＳ 明朝"/>
        <family val="1"/>
        <charset val="128"/>
      </rPr>
      <t>／年）</t>
    </r>
  </si>
  <si>
    <r>
      <t>３　２(4)でCO</t>
    </r>
    <r>
      <rPr>
        <vertAlign val="subscript"/>
        <sz val="11"/>
        <color theme="1"/>
        <rFont val="ＭＳ 明朝"/>
        <family val="1"/>
        <charset val="128"/>
      </rPr>
      <t>2</t>
    </r>
    <r>
      <rPr>
        <sz val="11"/>
        <color theme="1"/>
        <rFont val="ＭＳ 明朝"/>
        <family val="1"/>
        <charset val="128"/>
      </rPr>
      <t>排出量が増加した理由　※該当する場合のみ記載</t>
    </r>
  </si>
  <si>
    <t>１　処分予定の取得財産の品目及び取得年月日</t>
  </si>
  <si>
    <t>２　取得価格及び時価</t>
  </si>
  <si>
    <t>　　　　　　　　　　　　　　</t>
  </si>
  <si>
    <t>３　処分の方法</t>
  </si>
  <si>
    <t>４　処分理由</t>
  </si>
  <si>
    <t>郵便番号</t>
    <phoneticPr fontId="29"/>
  </si>
  <si>
    <t>担当者職・氏名</t>
    <phoneticPr fontId="29"/>
  </si>
  <si>
    <t>電話番号</t>
    <phoneticPr fontId="29"/>
  </si>
  <si>
    <t>所属名称</t>
    <phoneticPr fontId="29"/>
  </si>
  <si>
    <t xml:space="preserve"> （申請者）　</t>
    <phoneticPr fontId="29"/>
  </si>
  <si>
    <t xml:space="preserve">業種
(産業分類・大分類)
</t>
    <phoneticPr fontId="29"/>
  </si>
  <si>
    <t>従業員数（会員・構成員数）</t>
    <phoneticPr fontId="29"/>
  </si>
  <si>
    <t>新潟県エコ事業所</t>
    <phoneticPr fontId="29"/>
  </si>
  <si>
    <t>省エネ診断受診年月日</t>
    <phoneticPr fontId="29"/>
  </si>
  <si>
    <t>①2022年１月以降の</t>
    <phoneticPr fontId="29"/>
  </si>
  <si>
    <t>任意の１か月</t>
    <phoneticPr fontId="29"/>
  </si>
  <si>
    <t>円</t>
    <phoneticPr fontId="29"/>
  </si>
  <si>
    <t>(①-②)/②</t>
    <phoneticPr fontId="29"/>
  </si>
  <si>
    <t>％</t>
    <phoneticPr fontId="29"/>
  </si>
  <si>
    <t>補助対象事業を</t>
    <phoneticPr fontId="29"/>
  </si>
  <si>
    <t>実施する事業所</t>
    <phoneticPr fontId="29"/>
  </si>
  <si>
    <t>名称</t>
    <phoneticPr fontId="29"/>
  </si>
  <si>
    <t>所在地</t>
    <phoneticPr fontId="29"/>
  </si>
  <si>
    <t>(t-CO2／年)</t>
    <phoneticPr fontId="29"/>
  </si>
  <si>
    <t>１　収入　　　　　　　　　　　　　　　　　　　　　　　　　　　　　　　　（単位：円）</t>
    <phoneticPr fontId="29"/>
  </si>
  <si>
    <t>区分</t>
    <phoneticPr fontId="29"/>
  </si>
  <si>
    <t>金額（円）</t>
    <phoneticPr fontId="29"/>
  </si>
  <si>
    <t>摘要</t>
    <phoneticPr fontId="29"/>
  </si>
  <si>
    <t>本補助金</t>
    <rPh sb="0" eb="1">
      <t>ホン</t>
    </rPh>
    <rPh sb="1" eb="4">
      <t>ホジョキン</t>
    </rPh>
    <phoneticPr fontId="29"/>
  </si>
  <si>
    <t>自己資金</t>
    <rPh sb="0" eb="2">
      <t>ジコ</t>
    </rPh>
    <rPh sb="2" eb="4">
      <t>シキン</t>
    </rPh>
    <phoneticPr fontId="29"/>
  </si>
  <si>
    <t>借入金</t>
    <rPh sb="0" eb="3">
      <t>シャクニュウキン</t>
    </rPh>
    <phoneticPr fontId="29"/>
  </si>
  <si>
    <t>その他（　　　　　　　）</t>
    <rPh sb="2" eb="3">
      <t>タ</t>
    </rPh>
    <phoneticPr fontId="29"/>
  </si>
  <si>
    <t>内容</t>
    <rPh sb="0" eb="2">
      <t>ナイヨウ</t>
    </rPh>
    <phoneticPr fontId="29"/>
  </si>
  <si>
    <t>備考</t>
    <rPh sb="0" eb="2">
      <t>ビコウ</t>
    </rPh>
    <phoneticPr fontId="29"/>
  </si>
  <si>
    <t>事業経費（税抜）</t>
    <rPh sb="0" eb="2">
      <t>ジギョウ</t>
    </rPh>
    <rPh sb="2" eb="4">
      <t>ケイヒ</t>
    </rPh>
    <rPh sb="5" eb="6">
      <t>ゼイ</t>
    </rPh>
    <rPh sb="6" eb="7">
      <t>ヌ</t>
    </rPh>
    <phoneticPr fontId="29"/>
  </si>
  <si>
    <t>左記のうち補助
対象経費（税抜）</t>
    <rPh sb="0" eb="2">
      <t>サキ</t>
    </rPh>
    <rPh sb="5" eb="7">
      <t>ホジョ</t>
    </rPh>
    <rPh sb="8" eb="10">
      <t>タイショウ</t>
    </rPh>
    <rPh sb="10" eb="12">
      <t>ケイヒ</t>
    </rPh>
    <rPh sb="13" eb="14">
      <t>ゼイ</t>
    </rPh>
    <rPh sb="14" eb="15">
      <t>ヌ</t>
    </rPh>
    <phoneticPr fontId="29"/>
  </si>
  <si>
    <t>設計費</t>
    <rPh sb="0" eb="2">
      <t>セッケイ</t>
    </rPh>
    <rPh sb="2" eb="3">
      <t>ヒ</t>
    </rPh>
    <phoneticPr fontId="29"/>
  </si>
  <si>
    <t>設備費</t>
    <rPh sb="0" eb="2">
      <t>セツビ</t>
    </rPh>
    <rPh sb="2" eb="3">
      <t>ヒ</t>
    </rPh>
    <phoneticPr fontId="29"/>
  </si>
  <si>
    <t>工事費</t>
    <rPh sb="0" eb="2">
      <t>コウジ</t>
    </rPh>
    <rPh sb="2" eb="3">
      <t>ヒ</t>
    </rPh>
    <phoneticPr fontId="29"/>
  </si>
  <si>
    <t>補助対象経費合計（Ａ）</t>
    <phoneticPr fontId="29"/>
  </si>
  <si>
    <t>　郵便番号</t>
    <phoneticPr fontId="29"/>
  </si>
  <si>
    <t>　住　所</t>
    <phoneticPr fontId="29"/>
  </si>
  <si>
    <t>　名　称</t>
    <phoneticPr fontId="29"/>
  </si>
  <si>
    <t>中小企業等原油・原材料価格高騰等対応設備導入緊急支援事業補助金実績報告書</t>
    <phoneticPr fontId="29"/>
  </si>
  <si>
    <t>口座名義人</t>
    <phoneticPr fontId="29"/>
  </si>
  <si>
    <t>本補助金</t>
    <phoneticPr fontId="29"/>
  </si>
  <si>
    <t>自己資金</t>
    <phoneticPr fontId="29"/>
  </si>
  <si>
    <t>借入金</t>
    <phoneticPr fontId="29"/>
  </si>
  <si>
    <t>その他（　　　　　　　）</t>
    <phoneticPr fontId="29"/>
  </si>
  <si>
    <t>合計</t>
    <phoneticPr fontId="29"/>
  </si>
  <si>
    <t>内容</t>
    <phoneticPr fontId="29"/>
  </si>
  <si>
    <t>事業経費(税抜)</t>
    <phoneticPr fontId="29"/>
  </si>
  <si>
    <t>左記のうち補助
対象経費(税抜)</t>
    <phoneticPr fontId="29"/>
  </si>
  <si>
    <t>備考</t>
    <phoneticPr fontId="29"/>
  </si>
  <si>
    <t>設計費</t>
    <phoneticPr fontId="29"/>
  </si>
  <si>
    <t>設備費</t>
    <phoneticPr fontId="29"/>
  </si>
  <si>
    <t>工事費</t>
    <phoneticPr fontId="29"/>
  </si>
  <si>
    <t>※金額は、消費税抜きの金額を記入してください。</t>
    <rPh sb="1" eb="3">
      <t>キンガク</t>
    </rPh>
    <rPh sb="5" eb="8">
      <t>ショウヒゼイ</t>
    </rPh>
    <rPh sb="8" eb="9">
      <t>ヌ</t>
    </rPh>
    <rPh sb="11" eb="13">
      <t>キンガク</t>
    </rPh>
    <rPh sb="14" eb="16">
      <t>キニュウ</t>
    </rPh>
    <phoneticPr fontId="29"/>
  </si>
  <si>
    <t>財産名</t>
    <phoneticPr fontId="29"/>
  </si>
  <si>
    <t>数量</t>
    <phoneticPr fontId="29"/>
  </si>
  <si>
    <t>取得</t>
    <phoneticPr fontId="29"/>
  </si>
  <si>
    <t>年月</t>
    <rPh sb="0" eb="2">
      <t>ネンゲツ</t>
    </rPh>
    <phoneticPr fontId="29"/>
  </si>
  <si>
    <t>日</t>
    <rPh sb="0" eb="1">
      <t>ヒ</t>
    </rPh>
    <phoneticPr fontId="29"/>
  </si>
  <si>
    <t>１　この台帳記載の対象となる取得財産等（所得価格又は効用の増加価格50万円以上）</t>
    <phoneticPr fontId="29"/>
  </si>
  <si>
    <t>　は、減価償却資産とする。</t>
    <phoneticPr fontId="29"/>
  </si>
  <si>
    <t>２　数量は，同一規格であれば、一括して記載して差し支えない。ただし、単価が異</t>
    <phoneticPr fontId="29"/>
  </si>
  <si>
    <t>　なる場合は区分して記載のこと。</t>
    <phoneticPr fontId="29"/>
  </si>
  <si>
    <t>(1)補助事業実施前のCO2排出量（t-CO2／年）</t>
    <phoneticPr fontId="29"/>
  </si>
  <si>
    <t>(2)補助事業実施後に見込んでいたCO2排出量（t-CO2／年）</t>
    <phoneticPr fontId="29"/>
  </si>
  <si>
    <t>(3)補助事業実施後のCO2排出量（t-CO2／年）</t>
    <phoneticPr fontId="29"/>
  </si>
  <si>
    <t>(4)CO2排出量の削減効果</t>
    <phoneticPr fontId="29"/>
  </si>
  <si>
    <t>　　※事業計画書から転記</t>
    <phoneticPr fontId="29"/>
  </si>
  <si>
    <t>　　※事業実績書から転記</t>
    <phoneticPr fontId="29"/>
  </si>
  <si>
    <t>　　※上記(1)-(3)</t>
    <phoneticPr fontId="29"/>
  </si>
  <si>
    <t>中小企業等原油・原材料価格高騰等対応設備導入緊急支援事業補助金</t>
    <phoneticPr fontId="29"/>
  </si>
  <si>
    <t>　中小企業等原油・原材料価格高騰等対応設備導入緊急支援事業補助金の交付を受け</t>
    <phoneticPr fontId="29"/>
  </si>
  <si>
    <t>たいので、中小企業等原油・原材料価格高騰等対応設備導入緊急支援事業補助金交付</t>
    <phoneticPr fontId="29"/>
  </si>
  <si>
    <t>要綱第５条の規定により、下記のとおり申請します。</t>
    <phoneticPr fontId="29"/>
  </si>
  <si>
    <t>　私は、中小企業等原油・原材料価格高騰等対応設備導入緊急支援事業補助金交付要</t>
    <phoneticPr fontId="29"/>
  </si>
  <si>
    <t>綱第５条の規定に基づき、交付申請をするに当たり、次の事項を誓約します。</t>
    <phoneticPr fontId="29"/>
  </si>
  <si>
    <t>１　自社（個人である場合にはその者）又は自社の役員等（法人である場合は役員</t>
    <phoneticPr fontId="29"/>
  </si>
  <si>
    <t>又は支店若しくは営業所の代表者その他これらと同等の責任を有する者をいい、</t>
    <phoneticPr fontId="29"/>
  </si>
  <si>
    <t>法人以外の団体である場合は代表者、理事その他これらと同等の責任を有する者</t>
    <phoneticPr fontId="29"/>
  </si>
  <si>
    <t>をいう。）は、次のいずれにも該当しないこと。</t>
    <phoneticPr fontId="29"/>
  </si>
  <si>
    <t>(1) 暴力団（暴力団員による不当な行為の防止等に関する法律（平成３年法律第77</t>
    <phoneticPr fontId="29"/>
  </si>
  <si>
    <t>　号。以下「法」という。）第２条第２号に規定する暴力団をいう。以下同じ。）</t>
    <phoneticPr fontId="29"/>
  </si>
  <si>
    <t>(4) 自己、その属する法人その他の団体若しくは第三者の不正の利益を図る目的又</t>
    <phoneticPr fontId="29"/>
  </si>
  <si>
    <t>　は第三者に損害を加える目的をもって、暴力団又は暴力団員を利用している者</t>
    <phoneticPr fontId="29"/>
  </si>
  <si>
    <t>(5) 暴力団又は暴力団員に対して資金等を提供し、又は便宜を供与するなど直接的</t>
    <phoneticPr fontId="29"/>
  </si>
  <si>
    <t>　又は積極的に暴力団の維持運営に協力し、又は関与している者</t>
    <phoneticPr fontId="29"/>
  </si>
  <si>
    <t>(7) (3)から(6)に掲げる者のほか、暴力団又は暴力団員と社会的に非難されるべき</t>
    <phoneticPr fontId="29"/>
  </si>
  <si>
    <t>　関係を有する者</t>
    <phoneticPr fontId="29"/>
  </si>
  <si>
    <t>２　１の誓約事項に虚偽の内容があった場合又は１の（1）から（7）に該当するこ</t>
    <phoneticPr fontId="29"/>
  </si>
  <si>
    <t>　ととなった場合は、新潟県に速やかに届け出るとともに、中小企業等原油・原材</t>
    <phoneticPr fontId="29"/>
  </si>
  <si>
    <t>　します。</t>
    <phoneticPr fontId="29"/>
  </si>
  <si>
    <t>　料価格高騰等対応設備導入緊急支援事業補助金の交付決定を取り消すことを承諾</t>
    <phoneticPr fontId="29"/>
  </si>
  <si>
    <t>付要綱第７条ただし書の規定により、下記のとおり届け出ます。</t>
    <phoneticPr fontId="29"/>
  </si>
  <si>
    <t>　なお、本件について交付決定がなされなかった場合又は交付決定を受けた補助金額</t>
    <phoneticPr fontId="29"/>
  </si>
  <si>
    <t>が交付申請額に達しない場合においても異議は申し立てません。</t>
    <phoneticPr fontId="29"/>
  </si>
  <si>
    <t>令和</t>
    <rPh sb="0" eb="2">
      <t>レイワ</t>
    </rPh>
    <phoneticPr fontId="29"/>
  </si>
  <si>
    <t>年</t>
    <rPh sb="0" eb="1">
      <t>ネン</t>
    </rPh>
    <phoneticPr fontId="29"/>
  </si>
  <si>
    <t>月</t>
    <rPh sb="0" eb="1">
      <t>ガツ</t>
    </rPh>
    <phoneticPr fontId="29"/>
  </si>
  <si>
    <t>日</t>
    <rPh sb="0" eb="1">
      <t>ニチ</t>
    </rPh>
    <phoneticPr fontId="29"/>
  </si>
  <si>
    <t>代表者職名・氏名</t>
    <rPh sb="3" eb="4">
      <t>ショク</t>
    </rPh>
    <rPh sb="6" eb="8">
      <t>シメイ</t>
    </rPh>
    <phoneticPr fontId="29"/>
  </si>
  <si>
    <t>製造業</t>
    <phoneticPr fontId="29"/>
  </si>
  <si>
    <t>卸売業</t>
    <phoneticPr fontId="29"/>
  </si>
  <si>
    <t>小売業</t>
    <phoneticPr fontId="29"/>
  </si>
  <si>
    <t>宿泊業</t>
    <phoneticPr fontId="29"/>
  </si>
  <si>
    <t>飲食サービス業</t>
    <phoneticPr fontId="29"/>
  </si>
  <si>
    <t>生活関連サービス業</t>
    <phoneticPr fontId="29"/>
  </si>
  <si>
    <t>その他サービス業</t>
    <phoneticPr fontId="29"/>
  </si>
  <si>
    <t>医療・福祉</t>
    <phoneticPr fontId="29"/>
  </si>
  <si>
    <t>情報通信業</t>
    <phoneticPr fontId="29"/>
  </si>
  <si>
    <t>その他（　　　　　　　　　　　　）</t>
    <phoneticPr fontId="29"/>
  </si>
  <si>
    <t>円</t>
    <rPh sb="0" eb="1">
      <t>エン</t>
    </rPh>
    <phoneticPr fontId="29"/>
  </si>
  <si>
    <t>人（社）</t>
    <rPh sb="0" eb="1">
      <t>ニン</t>
    </rPh>
    <phoneticPr fontId="29"/>
  </si>
  <si>
    <t>登録済み</t>
    <phoneticPr fontId="29"/>
  </si>
  <si>
    <t>参加申込済み</t>
    <phoneticPr fontId="29"/>
  </si>
  <si>
    <t>（該当するものに☑）</t>
    <phoneticPr fontId="29"/>
  </si>
  <si>
    <t>令和</t>
    <phoneticPr fontId="29"/>
  </si>
  <si>
    <t>日付け地産第</t>
    <rPh sb="0" eb="1">
      <t>ニチ</t>
    </rPh>
    <rPh sb="1" eb="2">
      <t>ツケ</t>
    </rPh>
    <rPh sb="3" eb="5">
      <t>チサン</t>
    </rPh>
    <rPh sb="5" eb="6">
      <t>ダイ</t>
    </rPh>
    <phoneticPr fontId="29"/>
  </si>
  <si>
    <t xml:space="preserve">  新潟県知事　様　</t>
  </si>
  <si>
    <t xml:space="preserve">   ※「１ 収入」の合計額と、「２ 支出」の補助対象経費合計は一致させてください。</t>
  </si>
  <si>
    <t>２　補助金の額</t>
    <rPh sb="2" eb="5">
      <t>ホジョキン</t>
    </rPh>
    <rPh sb="6" eb="7">
      <t>ガク</t>
    </rPh>
    <phoneticPr fontId="29"/>
  </si>
  <si>
    <t>有</t>
    <rPh sb="0" eb="1">
      <t>アリ</t>
    </rPh>
    <phoneticPr fontId="29"/>
  </si>
  <si>
    <t>無</t>
    <rPh sb="0" eb="1">
      <t>ム</t>
    </rPh>
    <phoneticPr fontId="29"/>
  </si>
  <si>
    <t>（１）事業内容の重要な部分に関する変更</t>
    <phoneticPr fontId="29"/>
  </si>
  <si>
    <t>【</t>
    <phoneticPr fontId="29"/>
  </si>
  <si>
    <t>】</t>
    <phoneticPr fontId="29"/>
  </si>
  <si>
    <t>（２）補助対象経費の経費区分間の額に関する変更</t>
    <phoneticPr fontId="29"/>
  </si>
  <si>
    <r>
      <t>２　支出　（ 経費配分 ） 　</t>
    </r>
    <r>
      <rPr>
        <sz val="11"/>
        <color rgb="FFFF0000"/>
        <rFont val="ＭＳ 明朝"/>
        <family val="1"/>
        <charset val="128"/>
      </rPr>
      <t>　</t>
    </r>
    <r>
      <rPr>
        <sz val="11"/>
        <color theme="1"/>
        <rFont val="ＭＳ 明朝"/>
        <family val="1"/>
        <charset val="128"/>
      </rPr>
      <t>　　　　　　　　　　　　　　　　　　　　　（単位：円）</t>
    </r>
    <phoneticPr fontId="29"/>
  </si>
  <si>
    <t>2/3（通常枠）</t>
    <rPh sb="4" eb="7">
      <t>ツウジョウワク</t>
    </rPh>
    <phoneticPr fontId="29"/>
  </si>
  <si>
    <t>3/4（特別枠）</t>
    <rPh sb="4" eb="7">
      <t>トクベツワク</t>
    </rPh>
    <phoneticPr fontId="29"/>
  </si>
  <si>
    <t>※変更承認申請の場合は、変更前と変更後の内容（又は金額）を２段書きで記入</t>
    <phoneticPr fontId="29"/>
  </si>
  <si>
    <t>してください。</t>
    <phoneticPr fontId="29"/>
  </si>
  <si>
    <t>日付けで申請しました標記の補助事業について、交付決定前に</t>
    <rPh sb="0" eb="1">
      <t>ニチ</t>
    </rPh>
    <phoneticPr fontId="29"/>
  </si>
  <si>
    <t>着手したいので、中小企業等原油・原材料価格高騰等対応設備導入緊急支援事業補助金交</t>
    <phoneticPr fontId="29"/>
  </si>
  <si>
    <t>事業者名</t>
    <rPh sb="0" eb="3">
      <t>ジギョウシャ</t>
    </rPh>
    <rPh sb="3" eb="4">
      <t>メイ</t>
    </rPh>
    <phoneticPr fontId="36"/>
  </si>
  <si>
    <t>黄色のセルに入力してください</t>
    <rPh sb="0" eb="2">
      <t>キイロ</t>
    </rPh>
    <rPh sb="6" eb="8">
      <t>ニュウリョク</t>
    </rPh>
    <phoneticPr fontId="36"/>
  </si>
  <si>
    <t>入力不可（自動計算されるセル）</t>
    <rPh sb="0" eb="4">
      <t>ニュウリョクフカ</t>
    </rPh>
    <rPh sb="5" eb="9">
      <t>ジドウケイサン</t>
    </rPh>
    <phoneticPr fontId="36"/>
  </si>
  <si>
    <t>■　エネルギーの使用に伴うCO2排出量</t>
    <phoneticPr fontId="36"/>
  </si>
  <si>
    <t>エネルギーの
種類</t>
    <phoneticPr fontId="36"/>
  </si>
  <si>
    <t>単位</t>
  </si>
  <si>
    <t>CO2排出量
（t-CO2)
①×②</t>
    <rPh sb="3" eb="6">
      <t>ハイシュツリョウ</t>
    </rPh>
    <phoneticPr fontId="36"/>
  </si>
  <si>
    <t>合計</t>
    <rPh sb="0" eb="2">
      <t>ゴウケイ</t>
    </rPh>
    <phoneticPr fontId="36"/>
  </si>
  <si>
    <t>ガソリン</t>
    <phoneticPr fontId="36"/>
  </si>
  <si>
    <t>灯油</t>
  </si>
  <si>
    <t>軽油</t>
    <phoneticPr fontId="36"/>
  </si>
  <si>
    <t>Ａ重油</t>
  </si>
  <si>
    <t>Ｂ・Ｃ重油</t>
    <phoneticPr fontId="36"/>
  </si>
  <si>
    <t>液化石油ガス
(ＬＰＧ)</t>
    <phoneticPr fontId="36"/>
  </si>
  <si>
    <t>都市ガス</t>
    <phoneticPr fontId="36"/>
  </si>
  <si>
    <t>その他の燃料
（　　　）</t>
    <phoneticPr fontId="36"/>
  </si>
  <si>
    <t>CO2排出量　　合計</t>
    <rPh sb="3" eb="6">
      <t>ハイシュツリョウ</t>
    </rPh>
    <rPh sb="8" eb="10">
      <t>ゴウケイ</t>
    </rPh>
    <phoneticPr fontId="36"/>
  </si>
  <si>
    <t>注）　ＣＯ２排出原単位は、地球温暖化対策の推進に関する法律施行令第３条による。</t>
    <rPh sb="0" eb="1">
      <t>チュウ</t>
    </rPh>
    <rPh sb="6" eb="8">
      <t>ハイシュツ</t>
    </rPh>
    <rPh sb="8" eb="9">
      <t>ハラ</t>
    </rPh>
    <rPh sb="9" eb="11">
      <t>タンイ</t>
    </rPh>
    <rPh sb="13" eb="15">
      <t>チキュウ</t>
    </rPh>
    <rPh sb="15" eb="18">
      <t>オンダンカ</t>
    </rPh>
    <rPh sb="18" eb="20">
      <t>タイサク</t>
    </rPh>
    <rPh sb="21" eb="23">
      <t>スイシン</t>
    </rPh>
    <rPh sb="24" eb="25">
      <t>カン</t>
    </rPh>
    <rPh sb="27" eb="29">
      <t>ホウリツ</t>
    </rPh>
    <rPh sb="29" eb="32">
      <t>シコウレイ</t>
    </rPh>
    <rPh sb="32" eb="33">
      <t>ダイ</t>
    </rPh>
    <rPh sb="34" eb="35">
      <t>ジョウ</t>
    </rPh>
    <phoneticPr fontId="36"/>
  </si>
  <si>
    <t>kWh</t>
    <phoneticPr fontId="29"/>
  </si>
  <si>
    <t>2022年１月以降の任意の１か月の売上高、粗利益、付加価値額のいずれかが、</t>
    <phoneticPr fontId="29"/>
  </si>
  <si>
    <t>2019年又は　　2021年の同１か月と比較して５％（付加価値額の場合は10％）減少している状況を記入してください。</t>
    <phoneticPr fontId="29"/>
  </si>
  <si>
    <t>設備変更概要</t>
    <rPh sb="0" eb="2">
      <t>セツビ</t>
    </rPh>
    <rPh sb="2" eb="4">
      <t>ヘンコウ</t>
    </rPh>
    <rPh sb="4" eb="6">
      <t>ガイヨウ</t>
    </rPh>
    <phoneticPr fontId="29"/>
  </si>
  <si>
    <t>既存設備</t>
    <rPh sb="0" eb="2">
      <t>キゾン</t>
    </rPh>
    <rPh sb="2" eb="4">
      <t>セツビ</t>
    </rPh>
    <phoneticPr fontId="36"/>
  </si>
  <si>
    <t>導入予定設備</t>
    <rPh sb="0" eb="2">
      <t>ドウニュウ</t>
    </rPh>
    <rPh sb="2" eb="4">
      <t>ヨテイ</t>
    </rPh>
    <rPh sb="4" eb="6">
      <t>セツビ</t>
    </rPh>
    <phoneticPr fontId="36"/>
  </si>
  <si>
    <t>機器名</t>
    <rPh sb="0" eb="2">
      <t>キキ</t>
    </rPh>
    <rPh sb="2" eb="3">
      <t>メイ</t>
    </rPh>
    <phoneticPr fontId="36"/>
  </si>
  <si>
    <t>台数
(C)</t>
    <rPh sb="0" eb="2">
      <t>ダイスウ</t>
    </rPh>
    <phoneticPr fontId="36"/>
  </si>
  <si>
    <t>型式</t>
    <rPh sb="0" eb="2">
      <t>カタシキ</t>
    </rPh>
    <phoneticPr fontId="29"/>
  </si>
  <si>
    <t>※既存設備が、どの導入予定設備に置き換わるかが明確となる内容とすること</t>
    <rPh sb="1" eb="3">
      <t>キソン</t>
    </rPh>
    <rPh sb="3" eb="5">
      <t>セツビ</t>
    </rPh>
    <rPh sb="9" eb="11">
      <t>ドウニュウ</t>
    </rPh>
    <rPh sb="11" eb="13">
      <t>ヨテイ</t>
    </rPh>
    <rPh sb="13" eb="15">
      <t>セツビ</t>
    </rPh>
    <rPh sb="16" eb="17">
      <t>オ</t>
    </rPh>
    <rPh sb="18" eb="19">
      <t>カ</t>
    </rPh>
    <rPh sb="23" eb="25">
      <t>メイカク</t>
    </rPh>
    <rPh sb="28" eb="30">
      <t>ナイヨウ</t>
    </rPh>
    <phoneticPr fontId="29"/>
  </si>
  <si>
    <r>
      <t xml:space="preserve">①１年間の使用量
</t>
    </r>
    <r>
      <rPr>
        <sz val="9"/>
        <rFont val="ＭＳ 明朝"/>
        <family val="1"/>
        <charset val="128"/>
      </rPr>
      <t>（使用量 又は 使用見込量を記入）</t>
    </r>
    <rPh sb="2" eb="4">
      <t>ネンカン</t>
    </rPh>
    <rPh sb="5" eb="8">
      <t>シヨウリョウ</t>
    </rPh>
    <rPh sb="10" eb="13">
      <t>シヨウリョウ</t>
    </rPh>
    <rPh sb="14" eb="15">
      <t>マタ</t>
    </rPh>
    <rPh sb="17" eb="21">
      <t>シヨウミコ</t>
    </rPh>
    <rPh sb="21" eb="22">
      <t>リョウ</t>
    </rPh>
    <rPh sb="23" eb="25">
      <t>キニュウ</t>
    </rPh>
    <phoneticPr fontId="36"/>
  </si>
  <si>
    <r>
      <t xml:space="preserve">②CO2排出
原単位 </t>
    </r>
    <r>
      <rPr>
        <vertAlign val="superscript"/>
        <sz val="10"/>
        <rFont val="ＭＳ 明朝"/>
        <family val="1"/>
        <charset val="128"/>
      </rPr>
      <t>注1</t>
    </r>
    <rPh sb="4" eb="6">
      <t>ハイシュツ</t>
    </rPh>
    <rPh sb="7" eb="8">
      <t>ハラ</t>
    </rPh>
    <rPh sb="8" eb="10">
      <t>タンイ</t>
    </rPh>
    <rPh sb="11" eb="12">
      <t>チュウ</t>
    </rPh>
    <phoneticPr fontId="36"/>
  </si>
  <si>
    <t>仕様(A)</t>
    <rPh sb="0" eb="2">
      <t>シヨウ</t>
    </rPh>
    <phoneticPr fontId="36"/>
  </si>
  <si>
    <t xml:space="preserve">
(消費エネルギー量)</t>
    <phoneticPr fontId="29"/>
  </si>
  <si>
    <t>仕様(B)</t>
    <rPh sb="0" eb="2">
      <t>シヨウ</t>
    </rPh>
    <phoneticPr fontId="36"/>
  </si>
  <si>
    <t>（出力：能力）</t>
    <phoneticPr fontId="29"/>
  </si>
  <si>
    <t>消費エネルギー</t>
    <rPh sb="0" eb="2">
      <t>ショウヒ</t>
    </rPh>
    <phoneticPr fontId="36"/>
  </si>
  <si>
    <t xml:space="preserve">
合計(D)＝(A)×（C）</t>
    <phoneticPr fontId="29"/>
  </si>
  <si>
    <t>出力合計</t>
    <rPh sb="0" eb="2">
      <t>シュツリョク</t>
    </rPh>
    <rPh sb="2" eb="4">
      <t>ゴウケイ</t>
    </rPh>
    <phoneticPr fontId="36"/>
  </si>
  <si>
    <t>(E)＝(B)×©</t>
    <phoneticPr fontId="29"/>
  </si>
  <si>
    <t>(E)＝(B)×（C）</t>
    <phoneticPr fontId="29"/>
  </si>
  <si>
    <t>SII登録
商品で
あるか</t>
    <rPh sb="3" eb="5">
      <t>トウロク</t>
    </rPh>
    <rPh sb="6" eb="8">
      <t>ショウヒン</t>
    </rPh>
    <phoneticPr fontId="29"/>
  </si>
  <si>
    <t>(消費エネルギー量)</t>
    <phoneticPr fontId="29"/>
  </si>
  <si>
    <t>合計(D)＝(A)×（C）</t>
    <phoneticPr fontId="29"/>
  </si>
  <si>
    <t>農業、林業、漁業</t>
    <phoneticPr fontId="29"/>
  </si>
  <si>
    <t>運輸業</t>
    <rPh sb="0" eb="3">
      <t>ウンユギョウ</t>
    </rPh>
    <phoneticPr fontId="29"/>
  </si>
  <si>
    <t>通 常 枠</t>
    <phoneticPr fontId="29"/>
  </si>
  <si>
    <t>・</t>
    <phoneticPr fontId="29"/>
  </si>
  <si>
    <t>特 別 枠</t>
    <phoneticPr fontId="29"/>
  </si>
  <si>
    <t>L</t>
    <phoneticPr fontId="29"/>
  </si>
  <si>
    <t>kg</t>
    <phoneticPr fontId="29"/>
  </si>
  <si>
    <t>（kW、L、㎥等）</t>
    <phoneticPr fontId="29"/>
  </si>
  <si>
    <t>（kW、kg、cal等）</t>
    <phoneticPr fontId="29"/>
  </si>
  <si>
    <t>（kW、㎥、L 等）</t>
    <phoneticPr fontId="29"/>
  </si>
  <si>
    <t>（kW、kg 等）</t>
    <phoneticPr fontId="29"/>
  </si>
  <si>
    <t>（kW、kg、㎥等）</t>
    <phoneticPr fontId="29"/>
  </si>
  <si>
    <t>登録</t>
    <rPh sb="0" eb="2">
      <t>トウロク</t>
    </rPh>
    <phoneticPr fontId="29"/>
  </si>
  <si>
    <t>未登録</t>
    <rPh sb="0" eb="3">
      <t>ミトウロク</t>
    </rPh>
    <phoneticPr fontId="29"/>
  </si>
  <si>
    <t>１　補助事業の進捗状況</t>
    <phoneticPr fontId="29"/>
  </si>
  <si>
    <t>２　遅延の内容及び理由　※自己都合によるものは認められません</t>
    <phoneticPr fontId="29"/>
  </si>
  <si>
    <t>３　遅延に対する対応</t>
    <phoneticPr fontId="29"/>
  </si>
  <si>
    <t>４　事業完了予定日</t>
    <phoneticPr fontId="29"/>
  </si>
  <si>
    <t>５　連絡先　　</t>
    <phoneticPr fontId="29"/>
  </si>
  <si>
    <t>号で交付決定のありました標記</t>
    <rPh sb="0" eb="1">
      <t>ゴウ</t>
    </rPh>
    <rPh sb="2" eb="4">
      <t>コウフ</t>
    </rPh>
    <rPh sb="4" eb="6">
      <t>ケッテイ</t>
    </rPh>
    <rPh sb="12" eb="14">
      <t>ヒョウキ</t>
    </rPh>
    <phoneticPr fontId="29"/>
  </si>
  <si>
    <t>補助金について、下記のとおり計画内容を変更したいので、中小企業等原油・原材料</t>
    <phoneticPr fontId="29"/>
  </si>
  <si>
    <t>承認されるよう関係書類を添えて申請します。</t>
    <phoneticPr fontId="29"/>
  </si>
  <si>
    <t>価格高騰等対応設備導入緊急支援事業補助金交付要綱第８条の規定により</t>
    <phoneticPr fontId="29"/>
  </si>
  <si>
    <t>補助金について、下記のとおり中止（廃止）したいので、中小企業等原油・原材料価格</t>
    <rPh sb="14" eb="15">
      <t>ナカ</t>
    </rPh>
    <phoneticPr fontId="29"/>
  </si>
  <si>
    <t>承認されるよう関係書類を添えて申請します。　　　　　　　　</t>
    <phoneticPr fontId="29"/>
  </si>
  <si>
    <t>高騰等対応設備導入緊急支援事業補助金交付要綱第９条の規定により</t>
    <phoneticPr fontId="29"/>
  </si>
  <si>
    <t>完了延期報告書</t>
    <rPh sb="0" eb="2">
      <t>カンリョウ</t>
    </rPh>
    <rPh sb="2" eb="4">
      <t>エンキ</t>
    </rPh>
    <rPh sb="4" eb="7">
      <t>ホウコクショ</t>
    </rPh>
    <phoneticPr fontId="29"/>
  </si>
  <si>
    <t>号で交付決定のありました標記補助金</t>
    <phoneticPr fontId="29"/>
  </si>
  <si>
    <t>について、下記の理由により予定の期間内に完了しないこととなったので、中小企業</t>
    <phoneticPr fontId="29"/>
  </si>
  <si>
    <t>等原油・原材料価格高騰等対応設備導入緊急支援事業補助金交付要綱第９条の規定に</t>
    <phoneticPr fontId="29"/>
  </si>
  <si>
    <t>より報告します。</t>
    <phoneticPr fontId="29"/>
  </si>
  <si>
    <t>補助金について、下記のとおり完了したので、中小企業等原油・原材料価格高騰等</t>
    <phoneticPr fontId="29"/>
  </si>
  <si>
    <t>下記のとおり報告します。</t>
    <phoneticPr fontId="29"/>
  </si>
  <si>
    <t>対応設備導入緊急支援事業補助金交付要綱第13条の規定により、</t>
    <phoneticPr fontId="29"/>
  </si>
  <si>
    <t>１　事業実績</t>
    <phoneticPr fontId="29"/>
  </si>
  <si>
    <t>名称</t>
    <rPh sb="0" eb="2">
      <t>メイショウ</t>
    </rPh>
    <phoneticPr fontId="29"/>
  </si>
  <si>
    <t>所在地</t>
    <rPh sb="0" eb="3">
      <t>ショザイチ</t>
    </rPh>
    <phoneticPr fontId="29"/>
  </si>
  <si>
    <r>
      <t xml:space="preserve">補助事業完了年月日
</t>
    </r>
    <r>
      <rPr>
        <sz val="10"/>
        <color theme="1"/>
        <rFont val="ＭＳ 明朝"/>
        <family val="1"/>
        <charset val="128"/>
      </rPr>
      <t>※支払を含め、設備導入が完了した日</t>
    </r>
    <phoneticPr fontId="29"/>
  </si>
  <si>
    <t>補助対象事業を実施した事業所</t>
    <phoneticPr fontId="29"/>
  </si>
  <si>
    <t>補助金について、中小企業等原油・原材料価格高騰等対応設備導入緊急支援事業</t>
    <phoneticPr fontId="29"/>
  </si>
  <si>
    <t>補助金交付要綱第18条の規定により、事業効果を報告します。</t>
    <phoneticPr fontId="29"/>
  </si>
  <si>
    <t>　※補助事業完了日の翌月から起算して１年間分のCO2排出量を記載</t>
    <phoneticPr fontId="29"/>
  </si>
  <si>
    <t>４　CO2排出量削減に向けた今後の対応</t>
    <phoneticPr fontId="29"/>
  </si>
  <si>
    <t>補助金により取得した財産を下記のとおり処分したいので、中小企業等原油・原材料</t>
    <phoneticPr fontId="29"/>
  </si>
  <si>
    <t>により承認を申請します。</t>
    <phoneticPr fontId="29"/>
  </si>
  <si>
    <t>号で額の確定を受けた標記補助金</t>
    <rPh sb="0" eb="1">
      <t>ゴウ</t>
    </rPh>
    <rPh sb="2" eb="3">
      <t>ガク</t>
    </rPh>
    <rPh sb="4" eb="6">
      <t>カクテイ</t>
    </rPh>
    <rPh sb="7" eb="8">
      <t>ウ</t>
    </rPh>
    <rPh sb="10" eb="12">
      <t>ヒョウキ</t>
    </rPh>
    <rPh sb="12" eb="15">
      <t>ホジョキン</t>
    </rPh>
    <phoneticPr fontId="29"/>
  </si>
  <si>
    <t>価格高騰等対応設備導入緊急支援事業補助金交付要綱第19条の規定</t>
    <phoneticPr fontId="29"/>
  </si>
  <si>
    <t>普通</t>
    <phoneticPr fontId="29"/>
  </si>
  <si>
    <t>当座</t>
  </si>
  <si>
    <r>
      <t xml:space="preserve">口座種別
</t>
    </r>
    <r>
      <rPr>
        <sz val="10"/>
        <color theme="1"/>
        <rFont val="ＭＳ 明朝"/>
        <family val="1"/>
        <charset val="128"/>
      </rPr>
      <t>（該当するものに☑）</t>
    </r>
    <phoneticPr fontId="29"/>
  </si>
  <si>
    <t>別記第２号様式（第５条関係）</t>
    <phoneticPr fontId="29"/>
  </si>
  <si>
    <t>建設業</t>
    <rPh sb="0" eb="2">
      <t>ケンセツ</t>
    </rPh>
    <phoneticPr fontId="29"/>
  </si>
  <si>
    <t>2022年１月以降の任意の１か月の売上高、粗利益、付加価値額のいずれかが、2019年～2021年の同１か月と比較して５％（付加価値額の場合は10％）減少している状況を記入してください。</t>
    <phoneticPr fontId="29"/>
  </si>
  <si>
    <t>②2019年～2021年の</t>
    <phoneticPr fontId="29"/>
  </si>
  <si>
    <t>直近1年分のCO2排出量※</t>
    <rPh sb="0" eb="2">
      <t>チョッキン</t>
    </rPh>
    <rPh sb="3" eb="5">
      <t>ネンブン</t>
    </rPh>
    <rPh sb="9" eb="11">
      <t>ハイシュツ</t>
    </rPh>
    <rPh sb="11" eb="12">
      <t>リョウ</t>
    </rPh>
    <phoneticPr fontId="29"/>
  </si>
  <si>
    <t>(特別枠申請者のみ記載)</t>
    <phoneticPr fontId="29"/>
  </si>
  <si>
    <t>※「別紙1　CO2排出量算出シート」により算定してください。</t>
    <rPh sb="21" eb="23">
      <t>サンテイ</t>
    </rPh>
    <phoneticPr fontId="29"/>
  </si>
  <si>
    <t>別記第５号様式（第７条関係）</t>
    <phoneticPr fontId="29"/>
  </si>
  <si>
    <t>※名称・代表者名変更の場合は、リンクを外し直接記入すること。</t>
    <rPh sb="1" eb="3">
      <t>メイショウ</t>
    </rPh>
    <rPh sb="4" eb="7">
      <t>ダイヒョウシャ</t>
    </rPh>
    <rPh sb="7" eb="8">
      <t>メイ</t>
    </rPh>
    <rPh sb="8" eb="10">
      <t>ヘンコウ</t>
    </rPh>
    <rPh sb="11" eb="13">
      <t>バアイ</t>
    </rPh>
    <rPh sb="19" eb="20">
      <t>ハズ</t>
    </rPh>
    <rPh sb="21" eb="23">
      <t>チョクセツ</t>
    </rPh>
    <rPh sb="23" eb="25">
      <t>キニュウ</t>
    </rPh>
    <phoneticPr fontId="29"/>
  </si>
  <si>
    <t>別記第６号様式（第８条関係）</t>
    <phoneticPr fontId="29"/>
  </si>
  <si>
    <t>別記第７号様式（第９条関係）</t>
    <phoneticPr fontId="29"/>
  </si>
  <si>
    <t>別記第８号様式（第10条関係）</t>
    <phoneticPr fontId="29"/>
  </si>
  <si>
    <t>(t-CO2／年)</t>
    <phoneticPr fontId="29"/>
  </si>
  <si>
    <r>
      <t>別紙1　CO2排出量算出シート　＜中小企業等原油・原材料価格高騰等対応設備導入緊急支援事業補助金　</t>
    </r>
    <r>
      <rPr>
        <u/>
        <sz val="11"/>
        <rFont val="ＭＳ 明朝"/>
        <family val="1"/>
        <charset val="128"/>
      </rPr>
      <t>交付申請用</t>
    </r>
    <r>
      <rPr>
        <sz val="11"/>
        <rFont val="ＭＳ 明朝"/>
        <family val="1"/>
        <charset val="128"/>
      </rPr>
      <t>＞</t>
    </r>
    <rPh sb="0" eb="2">
      <t>ベッシ</t>
    </rPh>
    <rPh sb="49" eb="53">
      <t>コウフシンセイ</t>
    </rPh>
    <rPh sb="53" eb="54">
      <t>ヨウ</t>
    </rPh>
    <phoneticPr fontId="36"/>
  </si>
  <si>
    <t>別記第10号様式（第13条関係）</t>
    <phoneticPr fontId="29"/>
  </si>
  <si>
    <t>１　事業概要</t>
    <phoneticPr fontId="29"/>
  </si>
  <si>
    <t>単価
（税抜）</t>
    <phoneticPr fontId="29"/>
  </si>
  <si>
    <t>金額
（税抜）</t>
    <phoneticPr fontId="29"/>
  </si>
  <si>
    <t>別記第14号様式（第19条関係）</t>
    <phoneticPr fontId="29"/>
  </si>
  <si>
    <t>別記第12号様式（第13条関係）</t>
    <phoneticPr fontId="29"/>
  </si>
  <si>
    <t>別記第11号様式（第13条関係）</t>
    <phoneticPr fontId="29"/>
  </si>
  <si>
    <t>別記第３号様式（第５条関係）</t>
    <phoneticPr fontId="29"/>
  </si>
  <si>
    <r>
      <t>別紙3　CO2排出量算出シート　＜中小企業等原油・原材料価格高騰等対応設備導入緊急支援事業補助金　</t>
    </r>
    <r>
      <rPr>
        <u/>
        <sz val="11"/>
        <rFont val="ＭＳ 明朝"/>
        <family val="1"/>
        <charset val="128"/>
      </rPr>
      <t>実績報告用</t>
    </r>
    <r>
      <rPr>
        <sz val="11"/>
        <rFont val="ＭＳ 明朝"/>
        <family val="1"/>
        <charset val="128"/>
      </rPr>
      <t>＞</t>
    </r>
    <rPh sb="0" eb="2">
      <t>ベッシ</t>
    </rPh>
    <rPh sb="49" eb="53">
      <t>ジッセキホウコク</t>
    </rPh>
    <rPh sb="53" eb="54">
      <t>ヨウ</t>
    </rPh>
    <phoneticPr fontId="36"/>
  </si>
  <si>
    <t>導入設備</t>
    <rPh sb="0" eb="2">
      <t>ドウニュウ</t>
    </rPh>
    <rPh sb="2" eb="4">
      <t>セツビ</t>
    </rPh>
    <phoneticPr fontId="36"/>
  </si>
  <si>
    <t>事　業　実　績　書</t>
    <phoneticPr fontId="29"/>
  </si>
  <si>
    <t>※電力契約2契約以上の場合もこちらにご入力ください。</t>
    <rPh sb="1" eb="5">
      <t>デンリョクケイヤク</t>
    </rPh>
    <rPh sb="6" eb="8">
      <t>ケイヤク</t>
    </rPh>
    <rPh sb="8" eb="10">
      <t>イジョウ</t>
    </rPh>
    <rPh sb="11" eb="13">
      <t>バアイ</t>
    </rPh>
    <rPh sb="19" eb="21">
      <t>ニュウリョク</t>
    </rPh>
    <phoneticPr fontId="29"/>
  </si>
  <si>
    <t>※必要に応じて行を追加してください。</t>
    <phoneticPr fontId="29"/>
  </si>
  <si>
    <t>別記第１号様式（第５条関係）</t>
    <phoneticPr fontId="29"/>
  </si>
  <si>
    <t>中小企業等原油・原材料価格高騰等対応設備導入緊急支援事業補助金交付申請書</t>
    <phoneticPr fontId="29"/>
  </si>
  <si>
    <t>事　業　計　画　書</t>
    <phoneticPr fontId="29"/>
  </si>
  <si>
    <t>収　支　予　算　書</t>
    <phoneticPr fontId="29"/>
  </si>
  <si>
    <t>別記第４号様式（第５条関係）</t>
    <phoneticPr fontId="29"/>
  </si>
  <si>
    <t>暴力団等の排除に関する誓約書</t>
    <phoneticPr fontId="29"/>
  </si>
  <si>
    <t>中小企業等原油・原材料価格高騰等対応設備導入緊急支援事業補助金事前着手届</t>
    <phoneticPr fontId="29"/>
  </si>
  <si>
    <t>計画変更承認申請書</t>
    <phoneticPr fontId="29"/>
  </si>
  <si>
    <t>中止（廃止）承認申請書</t>
    <phoneticPr fontId="29"/>
  </si>
  <si>
    <t>別記第９号様式（第13条関係）</t>
    <phoneticPr fontId="29"/>
  </si>
  <si>
    <t>取得財産等管理台帳</t>
    <phoneticPr fontId="29"/>
  </si>
  <si>
    <t>別記第13号様式（第18条関係）</t>
    <phoneticPr fontId="29"/>
  </si>
  <si>
    <t>事業効果報告書</t>
    <phoneticPr fontId="29"/>
  </si>
  <si>
    <t>に係る財産処分承認申請書</t>
    <phoneticPr fontId="29"/>
  </si>
  <si>
    <t>別紙2　既存設備と導入予定設備の比較表 (交付申請用)</t>
    <rPh sb="0" eb="2">
      <t>ベッシ</t>
    </rPh>
    <rPh sb="11" eb="13">
      <t>ヨテイ</t>
    </rPh>
    <rPh sb="21" eb="23">
      <t>コウフ</t>
    </rPh>
    <rPh sb="23" eb="25">
      <t>シンセイ</t>
    </rPh>
    <rPh sb="25" eb="26">
      <t>ヨウ</t>
    </rPh>
    <phoneticPr fontId="29"/>
  </si>
  <si>
    <t>別紙4　既存設備と導入設備の比較表（実績報告書用）</t>
    <rPh sb="0" eb="2">
      <t>ベッシ</t>
    </rPh>
    <rPh sb="11" eb="13">
      <t>セツビ</t>
    </rPh>
    <rPh sb="18" eb="20">
      <t>ジッセキ</t>
    </rPh>
    <rPh sb="20" eb="23">
      <t>ホウコクショ</t>
    </rPh>
    <rPh sb="23" eb="24">
      <t>ヨウ</t>
    </rPh>
    <phoneticPr fontId="29"/>
  </si>
  <si>
    <t>月</t>
    <rPh sb="0" eb="1">
      <t>ゲツ</t>
    </rPh>
    <phoneticPr fontId="29"/>
  </si>
  <si>
    <t>　　　　売上高　　　粗利益　　　付加価値額　　（該当する費目に☑）</t>
    <phoneticPr fontId="29"/>
  </si>
  <si>
    <t>代表者職名・氏名　　　　　　　　　　　　</t>
    <phoneticPr fontId="29"/>
  </si>
  <si>
    <t>代表者職名・氏名</t>
    <phoneticPr fontId="29"/>
  </si>
  <si>
    <t>（４）CO2排出量算出シート（別紙１）</t>
    <rPh sb="6" eb="8">
      <t>ハイシュツ</t>
    </rPh>
    <rPh sb="8" eb="9">
      <t>リョウ</t>
    </rPh>
    <rPh sb="9" eb="11">
      <t>サンシュツ</t>
    </rPh>
    <rPh sb="15" eb="17">
      <t>ベッシ</t>
    </rPh>
    <phoneticPr fontId="29"/>
  </si>
  <si>
    <t>（５）既存設備と導入予定設備の比較表（別紙２）</t>
    <rPh sb="3" eb="5">
      <t>キゾン</t>
    </rPh>
    <rPh sb="5" eb="7">
      <t>セツビ</t>
    </rPh>
    <rPh sb="8" eb="10">
      <t>ドウニュウ</t>
    </rPh>
    <rPh sb="10" eb="12">
      <t>ヨテイ</t>
    </rPh>
    <rPh sb="19" eb="21">
      <t>ベッシ</t>
    </rPh>
    <phoneticPr fontId="29"/>
  </si>
  <si>
    <t>（１）事業計画書（別記第２号様式）</t>
    <phoneticPr fontId="29"/>
  </si>
  <si>
    <t>（７）省エネ診断結果の写し　※特別枠のみ</t>
    <phoneticPr fontId="29"/>
  </si>
  <si>
    <t>（８）見積書</t>
    <phoneticPr fontId="29"/>
  </si>
  <si>
    <t>（９）決算書等</t>
    <rPh sb="3" eb="6">
      <t>ケッサンショ</t>
    </rPh>
    <rPh sb="6" eb="7">
      <t>トウ</t>
    </rPh>
    <phoneticPr fontId="29"/>
  </si>
  <si>
    <t>（10）売上等が減少していることの根拠資料</t>
    <rPh sb="4" eb="6">
      <t>ウリアゲ</t>
    </rPh>
    <rPh sb="6" eb="7">
      <t>トウ</t>
    </rPh>
    <rPh sb="8" eb="10">
      <t>ゲンショウ</t>
    </rPh>
    <rPh sb="17" eb="21">
      <t>コンキョシリョウ</t>
    </rPh>
    <phoneticPr fontId="29"/>
  </si>
  <si>
    <t>（11）「既存設備」と「導入予定設備」の配置図</t>
    <rPh sb="5" eb="7">
      <t>キゾン</t>
    </rPh>
    <rPh sb="7" eb="9">
      <t>セツビ</t>
    </rPh>
    <rPh sb="12" eb="14">
      <t>ドウニュウ</t>
    </rPh>
    <rPh sb="14" eb="16">
      <t>ヨテイ</t>
    </rPh>
    <rPh sb="16" eb="18">
      <t>セツビ</t>
    </rPh>
    <rPh sb="20" eb="22">
      <t>ハイチ</t>
    </rPh>
    <rPh sb="22" eb="23">
      <t>ズ</t>
    </rPh>
    <phoneticPr fontId="29"/>
  </si>
  <si>
    <t>（12）「既存設備」と「導入予定設備」の仕様・性能が分かる資料</t>
    <rPh sb="5" eb="7">
      <t>キゾン</t>
    </rPh>
    <rPh sb="7" eb="9">
      <t>セツビ</t>
    </rPh>
    <rPh sb="12" eb="14">
      <t>ドウニュウ</t>
    </rPh>
    <rPh sb="14" eb="16">
      <t>ヨテイ</t>
    </rPh>
    <rPh sb="16" eb="18">
      <t>セツビ</t>
    </rPh>
    <rPh sb="20" eb="22">
      <t>シヨウ</t>
    </rPh>
    <rPh sb="23" eb="25">
      <t>セイノウ</t>
    </rPh>
    <rPh sb="26" eb="27">
      <t>ワ</t>
    </rPh>
    <rPh sb="29" eb="31">
      <t>シリョウ</t>
    </rPh>
    <phoneticPr fontId="29"/>
  </si>
  <si>
    <t>（13）「既存設備」の写真（①設置場所の全景、②設備全ての写真、③設備全ての銘板）</t>
    <rPh sb="5" eb="7">
      <t>キゾン</t>
    </rPh>
    <rPh sb="7" eb="9">
      <t>セツビ</t>
    </rPh>
    <rPh sb="11" eb="13">
      <t>シャシン</t>
    </rPh>
    <rPh sb="15" eb="17">
      <t>セッチ</t>
    </rPh>
    <rPh sb="17" eb="19">
      <t>バショ</t>
    </rPh>
    <rPh sb="20" eb="22">
      <t>ゼンケイ</t>
    </rPh>
    <rPh sb="24" eb="26">
      <t>セツビ</t>
    </rPh>
    <rPh sb="26" eb="27">
      <t>スベ</t>
    </rPh>
    <rPh sb="29" eb="31">
      <t>シャシン</t>
    </rPh>
    <rPh sb="33" eb="35">
      <t>セツビ</t>
    </rPh>
    <rPh sb="35" eb="36">
      <t>スベ</t>
    </rPh>
    <rPh sb="38" eb="40">
      <t>メイバン</t>
    </rPh>
    <phoneticPr fontId="29"/>
  </si>
  <si>
    <t>　　事業計画書（別記第２号様式）及び収支予算書（別記第３号様式）のとおり</t>
    <phoneticPr fontId="29"/>
  </si>
  <si>
    <t>（６）新潟県エコ事業所表彰制度参加登録通知書（又は参加申込書）の写し</t>
    <rPh sb="23" eb="24">
      <t>マタ</t>
    </rPh>
    <phoneticPr fontId="29"/>
  </si>
  <si>
    <t>事業実績書（別記第10号様式）及び収支実績書（別記第11号様式）のとおり</t>
    <phoneticPr fontId="29"/>
  </si>
  <si>
    <t>（１）事業実績書（別記第10号様式）</t>
    <phoneticPr fontId="29"/>
  </si>
  <si>
    <t>（４）CO2排出量算出シート　実績報告用（別紙３）</t>
    <rPh sb="6" eb="8">
      <t>ハイシュツ</t>
    </rPh>
    <rPh sb="8" eb="9">
      <t>リョウ</t>
    </rPh>
    <rPh sb="9" eb="11">
      <t>サンシュツ</t>
    </rPh>
    <rPh sb="21" eb="23">
      <t>ベッシ</t>
    </rPh>
    <phoneticPr fontId="29"/>
  </si>
  <si>
    <t>（５）既存設備と導入予定設備の比較表　実績報告用（別紙４）</t>
    <rPh sb="3" eb="5">
      <t>キゾン</t>
    </rPh>
    <rPh sb="5" eb="7">
      <t>セツビ</t>
    </rPh>
    <rPh sb="8" eb="10">
      <t>ドウニュウ</t>
    </rPh>
    <rPh sb="10" eb="12">
      <t>ヨテイ</t>
    </rPh>
    <rPh sb="25" eb="27">
      <t>ベッシ</t>
    </rPh>
    <phoneticPr fontId="29"/>
  </si>
  <si>
    <r>
      <t xml:space="preserve">今後1年分のCO2排出量（見込み）
</t>
    </r>
    <r>
      <rPr>
        <sz val="10"/>
        <rFont val="ＭＳ 明朝"/>
        <family val="1"/>
        <charset val="128"/>
      </rPr>
      <t>※補助事業完了日の翌月から起算して１年間分のCO2排出量（見込み）を記載
※「別紙3　CO2排出量算出シート　実績報告用」により算定してください。</t>
    </r>
    <rPh sb="0" eb="2">
      <t>コンゴ</t>
    </rPh>
    <rPh sb="48" eb="50">
      <t>ミコ</t>
    </rPh>
    <rPh sb="74" eb="79">
      <t>ジッセキホウコクヨウ</t>
    </rPh>
    <phoneticPr fontId="29"/>
  </si>
  <si>
    <r>
      <t xml:space="preserve">①１年間の使用量
</t>
    </r>
    <r>
      <rPr>
        <sz val="9"/>
        <rFont val="ＭＳ 明朝"/>
        <family val="1"/>
        <charset val="128"/>
      </rPr>
      <t>（補助事業完了日の翌月から起算して１年間分使用量（又は使用見込量）を記入）</t>
    </r>
    <rPh sb="2" eb="4">
      <t>ネンカン</t>
    </rPh>
    <rPh sb="5" eb="8">
      <t>シヨウリョウ</t>
    </rPh>
    <rPh sb="30" eb="33">
      <t>シヨウリョウ</t>
    </rPh>
    <rPh sb="34" eb="35">
      <t>マタ</t>
    </rPh>
    <rPh sb="36" eb="40">
      <t>シヨウミコ</t>
    </rPh>
    <rPh sb="40" eb="41">
      <t>リョウ</t>
    </rPh>
    <rPh sb="43" eb="45">
      <t>キニュウ</t>
    </rPh>
    <phoneticPr fontId="36"/>
  </si>
  <si>
    <t>（３）取得財産等管理台帳（別記第12号様式）　※該当がある場合のみ</t>
    <phoneticPr fontId="29"/>
  </si>
  <si>
    <t>【補足の説明がある場合は、以下の欄に記入してください】</t>
    <rPh sb="13" eb="15">
      <t>イカ</t>
    </rPh>
    <phoneticPr fontId="29"/>
  </si>
  <si>
    <t>４　補助金の振込先（申請者名義の口座であること）</t>
    <rPh sb="2" eb="5">
      <t>ホジョキン</t>
    </rPh>
    <rPh sb="10" eb="13">
      <t>シンセイシャ</t>
    </rPh>
    <rPh sb="13" eb="15">
      <t>メイギ</t>
    </rPh>
    <rPh sb="16" eb="18">
      <t>コウザ</t>
    </rPh>
    <phoneticPr fontId="29"/>
  </si>
  <si>
    <r>
      <t>※既存設備が、どの導入予定設備に置き換わるかが明確となるように、</t>
    </r>
    <r>
      <rPr>
        <u/>
        <sz val="11"/>
        <rFont val="ＭＳ 明朝"/>
        <family val="1"/>
        <charset val="128"/>
      </rPr>
      <t>導入前後の設備が左右に並ぶよう記載してください</t>
    </r>
    <r>
      <rPr>
        <sz val="11"/>
        <rFont val="ＭＳ 明朝"/>
        <family val="1"/>
        <charset val="128"/>
      </rPr>
      <t>。</t>
    </r>
    <rPh sb="1" eb="3">
      <t>キゾン</t>
    </rPh>
    <rPh sb="3" eb="5">
      <t>セツビ</t>
    </rPh>
    <rPh sb="9" eb="11">
      <t>ドウニュウ</t>
    </rPh>
    <rPh sb="11" eb="13">
      <t>ヨテイ</t>
    </rPh>
    <rPh sb="13" eb="15">
      <t>セツビ</t>
    </rPh>
    <rPh sb="16" eb="17">
      <t>オ</t>
    </rPh>
    <rPh sb="18" eb="19">
      <t>カ</t>
    </rPh>
    <rPh sb="23" eb="25">
      <t>メイカク</t>
    </rPh>
    <rPh sb="32" eb="34">
      <t>ドウニュウ</t>
    </rPh>
    <rPh sb="34" eb="36">
      <t>ゼンゴ</t>
    </rPh>
    <rPh sb="37" eb="39">
      <t>セツビ</t>
    </rPh>
    <rPh sb="40" eb="42">
      <t>サユウ</t>
    </rPh>
    <rPh sb="43" eb="44">
      <t>ナラ</t>
    </rPh>
    <rPh sb="47" eb="49">
      <t>キサイ</t>
    </rPh>
    <phoneticPr fontId="36"/>
  </si>
  <si>
    <t>※仕様欄には、導入前後で設備の能力が何から何に、どのように変わるのか、分かるよう記載してください。（例：空調の場合、冷房能力kW、定格消費電力kWなど）</t>
    <rPh sb="1" eb="3">
      <t>シヨウ</t>
    </rPh>
    <rPh sb="3" eb="4">
      <t>ラン</t>
    </rPh>
    <rPh sb="7" eb="9">
      <t>ドウニュウ</t>
    </rPh>
    <rPh sb="9" eb="11">
      <t>ゼンゴ</t>
    </rPh>
    <rPh sb="12" eb="14">
      <t>セツビ</t>
    </rPh>
    <rPh sb="15" eb="17">
      <t>ノウリョク</t>
    </rPh>
    <rPh sb="18" eb="19">
      <t>ナニ</t>
    </rPh>
    <rPh sb="21" eb="22">
      <t>ナニ</t>
    </rPh>
    <rPh sb="29" eb="30">
      <t>カ</t>
    </rPh>
    <rPh sb="35" eb="36">
      <t>ワ</t>
    </rPh>
    <rPh sb="40" eb="42">
      <t>キサイ</t>
    </rPh>
    <rPh sb="50" eb="51">
      <t>レイ</t>
    </rPh>
    <rPh sb="52" eb="54">
      <t>クウチョウ</t>
    </rPh>
    <rPh sb="55" eb="57">
      <t>バアイ</t>
    </rPh>
    <rPh sb="58" eb="60">
      <t>レイボウ</t>
    </rPh>
    <rPh sb="60" eb="62">
      <t>ノウリョク</t>
    </rPh>
    <rPh sb="65" eb="67">
      <t>テイカク</t>
    </rPh>
    <rPh sb="67" eb="71">
      <t>ショウヒデンリョク</t>
    </rPh>
    <phoneticPr fontId="36"/>
  </si>
  <si>
    <r>
      <t>※原則として、</t>
    </r>
    <r>
      <rPr>
        <u/>
        <sz val="11"/>
        <rFont val="ＭＳ 明朝"/>
        <family val="1"/>
        <charset val="128"/>
      </rPr>
      <t>各設備の消費エネルギーの合計の欄(D)は、導入予定後の方がすべて小さくなっていること</t>
    </r>
    <r>
      <rPr>
        <sz val="11"/>
        <rFont val="ＭＳ 明朝"/>
        <family val="1"/>
        <charset val="128"/>
      </rPr>
      <t>。</t>
    </r>
    <phoneticPr fontId="29"/>
  </si>
  <si>
    <r>
      <t>　</t>
    </r>
    <r>
      <rPr>
        <u/>
        <sz val="11"/>
        <rFont val="ＭＳ 明朝"/>
        <family val="1"/>
        <charset val="128"/>
      </rPr>
      <t>不明の場合は、事前に事務局（電話：050-3092-2650）に相談してください。</t>
    </r>
    <phoneticPr fontId="29"/>
  </si>
  <si>
    <r>
      <t xml:space="preserve">実施スケジュール
</t>
    </r>
    <r>
      <rPr>
        <sz val="10"/>
        <rFont val="ＭＳ 明朝"/>
        <family val="1"/>
        <charset val="128"/>
      </rPr>
      <t>（予定年月日を記載</t>
    </r>
    <r>
      <rPr>
        <sz val="11"/>
        <rFont val="ＭＳ 明朝"/>
        <family val="1"/>
        <charset val="128"/>
      </rPr>
      <t>）</t>
    </r>
    <phoneticPr fontId="29"/>
  </si>
  <si>
    <t>契約・発注予定日</t>
    <rPh sb="5" eb="7">
      <t>ヨテイ</t>
    </rPh>
    <phoneticPr fontId="29"/>
  </si>
  <si>
    <t>工事検査完了予定日</t>
    <rPh sb="6" eb="8">
      <t>ヨテイ</t>
    </rPh>
    <phoneticPr fontId="29"/>
  </si>
  <si>
    <r>
      <t>電力</t>
    </r>
    <r>
      <rPr>
        <sz val="6"/>
        <rFont val="ＭＳ 明朝"/>
        <family val="1"/>
        <charset val="128"/>
      </rPr>
      <t>（東北電力(株)からの買電）</t>
    </r>
    <rPh sb="0" eb="2">
      <t>デンリョク</t>
    </rPh>
    <phoneticPr fontId="29"/>
  </si>
  <si>
    <t>補助対象要件及び申請書類チェック表</t>
    <phoneticPr fontId="29"/>
  </si>
  <si>
    <t>提出する書類は「添付済み」の欄に"○"、提出しない書類は"―"を選択すること</t>
    <rPh sb="0" eb="2">
      <t>テイシュツ</t>
    </rPh>
    <rPh sb="4" eb="6">
      <t>ショルイ</t>
    </rPh>
    <rPh sb="8" eb="10">
      <t>テンプ</t>
    </rPh>
    <rPh sb="10" eb="11">
      <t>ズ</t>
    </rPh>
    <rPh sb="14" eb="15">
      <t>ラン</t>
    </rPh>
    <rPh sb="20" eb="22">
      <t>テイシュツ</t>
    </rPh>
    <rPh sb="25" eb="27">
      <t>ショルイ</t>
    </rPh>
    <rPh sb="32" eb="34">
      <t>センタク</t>
    </rPh>
    <phoneticPr fontId="56"/>
  </si>
  <si>
    <t xml:space="preserve">No. </t>
    <phoneticPr fontId="56"/>
  </si>
  <si>
    <t>書類の名称</t>
    <rPh sb="0" eb="2">
      <t>ショルイ</t>
    </rPh>
    <rPh sb="3" eb="5">
      <t>メイショウ</t>
    </rPh>
    <phoneticPr fontId="56"/>
  </si>
  <si>
    <t>ファイル形式</t>
    <rPh sb="4" eb="6">
      <t>ケイシキ</t>
    </rPh>
    <phoneticPr fontId="58"/>
  </si>
  <si>
    <t>添付済み</t>
    <rPh sb="0" eb="2">
      <t>テンプ</t>
    </rPh>
    <rPh sb="2" eb="3">
      <t>ズ</t>
    </rPh>
    <phoneticPr fontId="58"/>
  </si>
  <si>
    <t>補助対象要件及び申請書類チェック表</t>
    <phoneticPr fontId="58"/>
  </si>
  <si>
    <t>Excel</t>
    <phoneticPr fontId="58"/>
  </si>
  <si>
    <t>補助金交付申請書（別記第１号様式）</t>
    <phoneticPr fontId="58"/>
  </si>
  <si>
    <t>事業計画書（別記第２号様式）</t>
    <phoneticPr fontId="56"/>
  </si>
  <si>
    <t>収支予算書（別記第３号様式）</t>
    <phoneticPr fontId="56"/>
  </si>
  <si>
    <t>暴力団等の排除に関する誓約書（別記第４号様式）</t>
    <phoneticPr fontId="56"/>
  </si>
  <si>
    <r>
      <t>事前着手届（別記第５号様式）</t>
    </r>
    <r>
      <rPr>
        <sz val="10"/>
        <color theme="1"/>
        <rFont val="游ゴシック"/>
        <family val="3"/>
        <charset val="128"/>
        <scheme val="minor"/>
      </rPr>
      <t>※補助金の交付決定前に事業を実施しようとする場合のみ提出</t>
    </r>
    <phoneticPr fontId="29"/>
  </si>
  <si>
    <t>「別紙1　CO2排出量算出シート　交付申請用」</t>
    <rPh sb="17" eb="22">
      <t>コウフシンセイヨウ</t>
    </rPh>
    <phoneticPr fontId="29"/>
  </si>
  <si>
    <t>「別紙2　既存設備と導入予定設備の比較表　交付申請用」</t>
    <phoneticPr fontId="29"/>
  </si>
  <si>
    <t>PDF</t>
    <phoneticPr fontId="29"/>
  </si>
  <si>
    <r>
      <t>省エネ診断結果の写し　</t>
    </r>
    <r>
      <rPr>
        <sz val="10"/>
        <color theme="1"/>
        <rFont val="游ゴシック"/>
        <family val="3"/>
        <charset val="128"/>
        <scheme val="minor"/>
      </rPr>
      <t>※特別枠のみ提出</t>
    </r>
    <phoneticPr fontId="29"/>
  </si>
  <si>
    <r>
      <t xml:space="preserve">見積書等（１件当たり税込100万円を超える取引は、２社以上の見積書が必要）
</t>
    </r>
    <r>
      <rPr>
        <sz val="10"/>
        <rFont val="游ゴシック"/>
        <family val="3"/>
        <charset val="128"/>
        <scheme val="minor"/>
      </rPr>
      <t>※導入設備ごとに見積書が分かれていても、同じ事業者からの見積は１件とみなしますので、該当する場合は２社以上から見積をとってより安価な発注先を選ぶとともに、これら複数の見積書を提出してください。
※２社以上から見積書をとる際は、競争原理が働く事業者を選定し、適正な取引となるようにしてください。
※宛名、発行元、発行日、見積金額、設備の型式、積算項目・金額が明示されている見積書を提出してください。
※設備撤去費、廃棄処分経費（処分費・フロン回収費）は区別して記載してください。
※設備の定価（メーカー希望小売価格）を記載してください。</t>
    </r>
    <phoneticPr fontId="29"/>
  </si>
  <si>
    <t>決算書等</t>
    <phoneticPr fontId="29"/>
  </si>
  <si>
    <t>(1)法人の場合</t>
    <rPh sb="3" eb="5">
      <t>ホウジン</t>
    </rPh>
    <rPh sb="6" eb="8">
      <t>バアイ</t>
    </rPh>
    <phoneticPr fontId="29"/>
  </si>
  <si>
    <t>直近１期分の決算報告書のうち、以下のもの
①貸借対照表、②損益計算書</t>
    <phoneticPr fontId="29"/>
  </si>
  <si>
    <t>(2)個人の場合</t>
    <rPh sb="3" eb="5">
      <t>コジン</t>
    </rPh>
    <rPh sb="6" eb="8">
      <t>バアイ</t>
    </rPh>
    <phoneticPr fontId="29"/>
  </si>
  <si>
    <t>直近の確定申告書のうち、以下のもの
※税務署受付印のあるもの
①第一表、②第二表
③収支内訳書の１～２面、又は所得税青色申告決算書の１～４面</t>
    <phoneticPr fontId="29"/>
  </si>
  <si>
    <r>
      <t xml:space="preserve">売上等が減少していることの根拠資料
</t>
    </r>
    <r>
      <rPr>
        <sz val="10"/>
        <rFont val="游ゴシック"/>
        <family val="3"/>
        <charset val="128"/>
        <scheme val="minor"/>
      </rPr>
      <t>※法人の場合、設備を設置する事業所のみではなく、法人全体の数値で比較してください。
※法人税事業概況説明書の控、所得税青色申告決算書の控、売上台帳、月次残高試算表の写し等、対象月の月間売上高がわかり、○年○月と明確な記載があるもの</t>
    </r>
    <phoneticPr fontId="29"/>
  </si>
  <si>
    <t>「既存設備」と「導入予定設備」の配置図</t>
    <phoneticPr fontId="29"/>
  </si>
  <si>
    <r>
      <t>「既存設備」と「導入予定設備」の仕様・性能（消費エネルギー量、出力・能力）が分かるもの　</t>
    </r>
    <r>
      <rPr>
        <sz val="10"/>
        <rFont val="游ゴシック"/>
        <family val="3"/>
        <charset val="128"/>
        <scheme val="minor"/>
      </rPr>
      <t>※仕様書のうち、対象設備の仕様・性能が記載されたページのみ提出</t>
    </r>
    <phoneticPr fontId="29"/>
  </si>
  <si>
    <t>「既存設備」の写真 ※設備写真台帳を作成して提出
①設置場所の全景、②設備全ての写真、③設備全ての銘板</t>
    <phoneticPr fontId="29"/>
  </si>
  <si>
    <t>※該当する全ての書類を提出すること</t>
    <rPh sb="1" eb="3">
      <t>ガイトウ</t>
    </rPh>
    <rPh sb="5" eb="6">
      <t>スベ</t>
    </rPh>
    <rPh sb="8" eb="10">
      <t>ショルイ</t>
    </rPh>
    <rPh sb="11" eb="13">
      <t>テイシュツ</t>
    </rPh>
    <phoneticPr fontId="56"/>
  </si>
  <si>
    <t>■代理申請の場合の連絡先</t>
    <rPh sb="1" eb="5">
      <t>ダイリシンセイ</t>
    </rPh>
    <rPh sb="6" eb="8">
      <t>バアイ</t>
    </rPh>
    <rPh sb="9" eb="12">
      <t>レンラクサキ</t>
    </rPh>
    <phoneticPr fontId="29"/>
  </si>
  <si>
    <t>事業者名</t>
    <rPh sb="0" eb="3">
      <t>ジギョウシャ</t>
    </rPh>
    <rPh sb="3" eb="4">
      <t>メイ</t>
    </rPh>
    <phoneticPr fontId="29"/>
  </si>
  <si>
    <t>担当者職・氏名</t>
    <rPh sb="0" eb="3">
      <t>タントウシャ</t>
    </rPh>
    <rPh sb="3" eb="4">
      <t>ショク</t>
    </rPh>
    <rPh sb="5" eb="7">
      <t>シメイ</t>
    </rPh>
    <phoneticPr fontId="29"/>
  </si>
  <si>
    <t>電話番号</t>
    <rPh sb="0" eb="4">
      <t>デンワバンゴウ</t>
    </rPh>
    <phoneticPr fontId="29"/>
  </si>
  <si>
    <t>ＦＡＸ番号</t>
    <phoneticPr fontId="29"/>
  </si>
  <si>
    <t>メールアドレス</t>
    <phoneticPr fontId="29"/>
  </si>
  <si>
    <t>▲▲工場に設置している空調設備を、高効率空調設備に更新する。</t>
    <rPh sb="2" eb="4">
      <t>コウジョウ</t>
    </rPh>
    <rPh sb="5" eb="7">
      <t>セッチ</t>
    </rPh>
    <rPh sb="11" eb="13">
      <t>クウチョウ</t>
    </rPh>
    <rPh sb="13" eb="15">
      <t>セツビ</t>
    </rPh>
    <rPh sb="17" eb="20">
      <t>コウコウリツ</t>
    </rPh>
    <rPh sb="20" eb="22">
      <t>クウチョウ</t>
    </rPh>
    <rPh sb="22" eb="24">
      <t>セツビ</t>
    </rPh>
    <rPh sb="25" eb="27">
      <t>コウシン</t>
    </rPh>
    <phoneticPr fontId="29"/>
  </si>
  <si>
    <t>例）</t>
    <rPh sb="0" eb="1">
      <t>レイ</t>
    </rPh>
    <phoneticPr fontId="29"/>
  </si>
  <si>
    <t>交付決定まで間を要しますので、「事前着手届」の提出を推奨いたします。</t>
    <rPh sb="0" eb="2">
      <t>コウフ</t>
    </rPh>
    <rPh sb="2" eb="4">
      <t>ケッテイ</t>
    </rPh>
    <rPh sb="6" eb="7">
      <t>アイダ</t>
    </rPh>
    <rPh sb="8" eb="9">
      <t>ヨウ</t>
    </rPh>
    <rPh sb="16" eb="20">
      <t>ジゼンチャクシュ</t>
    </rPh>
    <rPh sb="20" eb="21">
      <t>トドケ</t>
    </rPh>
    <rPh sb="23" eb="25">
      <t>テイシュツ</t>
    </rPh>
    <rPh sb="26" eb="28">
      <t>スイショウ</t>
    </rPh>
    <phoneticPr fontId="29"/>
  </si>
  <si>
    <t>合計（A）</t>
    <rPh sb="0" eb="2">
      <t>ゴウケイ</t>
    </rPh>
    <phoneticPr fontId="29"/>
  </si>
  <si>
    <t>事前着手届の日付は、交付申請日以降の日付としてください</t>
    <rPh sb="0" eb="4">
      <t>ジゼンチャクシュ</t>
    </rPh>
    <rPh sb="4" eb="5">
      <t>トドケ</t>
    </rPh>
    <rPh sb="6" eb="8">
      <t>ヒヅケ</t>
    </rPh>
    <rPh sb="10" eb="12">
      <t>コウフ</t>
    </rPh>
    <rPh sb="12" eb="15">
      <t>シンセイビ</t>
    </rPh>
    <rPh sb="15" eb="17">
      <t>イコウ</t>
    </rPh>
    <rPh sb="18" eb="20">
      <t>ヒヅケ</t>
    </rPh>
    <phoneticPr fontId="29"/>
  </si>
  <si>
    <t>事前着手を希望する理由について具体的に記載してください</t>
    <rPh sb="0" eb="2">
      <t>ジゼン</t>
    </rPh>
    <rPh sb="2" eb="4">
      <t>チャクシュ</t>
    </rPh>
    <rPh sb="5" eb="7">
      <t>キボウ</t>
    </rPh>
    <rPh sb="9" eb="11">
      <t>リユウ</t>
    </rPh>
    <rPh sb="15" eb="18">
      <t>グタイテキ</t>
    </rPh>
    <rPh sb="19" eb="21">
      <t>キサイ</t>
    </rPh>
    <phoneticPr fontId="29"/>
  </si>
  <si>
    <r>
      <rPr>
        <sz val="10"/>
        <color theme="1"/>
        <rFont val="ＭＳ 明朝"/>
        <family val="1"/>
        <charset val="128"/>
      </rPr>
      <t>補助率</t>
    </r>
    <r>
      <rPr>
        <sz val="8"/>
        <color theme="1"/>
        <rFont val="ＭＳ 明朝"/>
        <family val="1"/>
        <charset val="128"/>
      </rPr>
      <t xml:space="preserve">
プルダウンから選択
↓</t>
    </r>
    <rPh sb="0" eb="3">
      <t>ホジョリツ</t>
    </rPh>
    <rPh sb="11" eb="13">
      <t>センタク</t>
    </rPh>
    <phoneticPr fontId="29"/>
  </si>
  <si>
    <t>１　収入（実績）　　　　　　　　　　　　　　　　　　　　　　　　　　　　（単位：円）</t>
    <phoneticPr fontId="29"/>
  </si>
  <si>
    <r>
      <t>２　支出（実績）　　　　　</t>
    </r>
    <r>
      <rPr>
        <sz val="11"/>
        <color rgb="FFFF0000"/>
        <rFont val="ＭＳ 明朝"/>
        <family val="1"/>
        <charset val="128"/>
      </rPr>
      <t>　</t>
    </r>
    <r>
      <rPr>
        <sz val="11"/>
        <color theme="1"/>
        <rFont val="ＭＳ 明朝"/>
        <family val="1"/>
        <charset val="128"/>
      </rPr>
      <t>　　　　　　　　　　　　　　　　　　　　　　（単位：円）</t>
    </r>
    <phoneticPr fontId="29"/>
  </si>
  <si>
    <t>なし</t>
    <phoneticPr fontId="29"/>
  </si>
  <si>
    <t>円）</t>
    <rPh sb="0" eb="1">
      <t>エン</t>
    </rPh>
    <phoneticPr fontId="29"/>
  </si>
  <si>
    <t>補助上限額（Ｃ）</t>
    <rPh sb="0" eb="5">
      <t>ホジョジョウゲンガク</t>
    </rPh>
    <phoneticPr fontId="29"/>
  </si>
  <si>
    <t>交付決定通知書記載の補助金額（計画変更で補助金
の額を変更した場合は変更後の額）（Ｄ）</t>
    <phoneticPr fontId="29"/>
  </si>
  <si>
    <t>補助金額（Ｂ、Ｃ、Ｄのいずれか低い額）</t>
    <phoneticPr fontId="29"/>
  </si>
  <si>
    <t>補助金実績報告書（別記第９号様式）</t>
    <rPh sb="3" eb="8">
      <t>ジッセキホウコクショ</t>
    </rPh>
    <phoneticPr fontId="58"/>
  </si>
  <si>
    <t>事業実績書（別記第10号様式）</t>
    <rPh sb="0" eb="5">
      <t>ジギョウジッセキショ</t>
    </rPh>
    <phoneticPr fontId="56"/>
  </si>
  <si>
    <t>収支実績書（別記第11号様式）</t>
    <rPh sb="2" eb="5">
      <t>ジッセキショ</t>
    </rPh>
    <phoneticPr fontId="56"/>
  </si>
  <si>
    <t>取得財産等管理台帳（別記第12号様式）
※単価50万円（税抜）以上の機械装置等を取得した場合のみ提出</t>
    <rPh sb="0" eb="5">
      <t>シュトクザイサントウ</t>
    </rPh>
    <rPh sb="5" eb="9">
      <t>カンリダイチョウ</t>
    </rPh>
    <rPh sb="21" eb="23">
      <t>タンカ</t>
    </rPh>
    <rPh sb="25" eb="27">
      <t>マンエン</t>
    </rPh>
    <rPh sb="28" eb="30">
      <t>ゼイヌキ</t>
    </rPh>
    <rPh sb="31" eb="33">
      <t>イジョウ</t>
    </rPh>
    <rPh sb="34" eb="36">
      <t>キカイ</t>
    </rPh>
    <rPh sb="36" eb="38">
      <t>ソウチ</t>
    </rPh>
    <rPh sb="38" eb="39">
      <t>トウ</t>
    </rPh>
    <rPh sb="40" eb="42">
      <t>シュトク</t>
    </rPh>
    <rPh sb="44" eb="46">
      <t>バアイ</t>
    </rPh>
    <rPh sb="48" eb="50">
      <t>テイシュツ</t>
    </rPh>
    <phoneticPr fontId="56"/>
  </si>
  <si>
    <t>「別紙3　CO2排出量算出シート　実績報告用」</t>
    <rPh sb="1" eb="3">
      <t>ベッシ</t>
    </rPh>
    <rPh sb="8" eb="11">
      <t>ハイシュツリョウ</t>
    </rPh>
    <rPh sb="11" eb="13">
      <t>サンシュツ</t>
    </rPh>
    <rPh sb="17" eb="22">
      <t>ジッセキホウコクヨウ</t>
    </rPh>
    <phoneticPr fontId="29"/>
  </si>
  <si>
    <t>「別紙4　既存設備と導入設備の比較表　実績報告用」</t>
    <rPh sb="19" eb="24">
      <t>ジッセキホウコクヨウ</t>
    </rPh>
    <phoneticPr fontId="29"/>
  </si>
  <si>
    <t>見積書等の写し
　①見積書
　②発注書または契約書（物品やサービスなどを発注・契約したことが確認できる
　　書類）
　③納品書または完了報告書
　④請求書（インターネット取引の場合でも必要）
　⑤支払いを証する書類
※宛名、発行元、発行日、見積金額、商品・契約等の内容、型式がはっきり明示
　してあるものを用意してください。
※詳しくは、「事業実施の手引き P.8」をご確認ください。</t>
    <rPh sb="5" eb="6">
      <t>ウツ</t>
    </rPh>
    <rPh sb="10" eb="13">
      <t>ミツモリショ</t>
    </rPh>
    <rPh sb="16" eb="19">
      <t>ハッチュウショ</t>
    </rPh>
    <rPh sb="22" eb="25">
      <t>ケイヤクショ</t>
    </rPh>
    <rPh sb="26" eb="28">
      <t>ブッピン</t>
    </rPh>
    <rPh sb="36" eb="38">
      <t>ハッチュウ</t>
    </rPh>
    <rPh sb="39" eb="41">
      <t>ケイヤク</t>
    </rPh>
    <rPh sb="46" eb="48">
      <t>カクニン</t>
    </rPh>
    <rPh sb="54" eb="56">
      <t>ショルイ</t>
    </rPh>
    <rPh sb="60" eb="63">
      <t>ノウヒンショ</t>
    </rPh>
    <rPh sb="66" eb="71">
      <t>カンリョウホウコクショ</t>
    </rPh>
    <rPh sb="74" eb="77">
      <t>セイキュウショ</t>
    </rPh>
    <rPh sb="85" eb="87">
      <t>トリヒキ</t>
    </rPh>
    <rPh sb="88" eb="90">
      <t>バアイ</t>
    </rPh>
    <rPh sb="92" eb="94">
      <t>ヒツヨウ</t>
    </rPh>
    <rPh sb="98" eb="100">
      <t>シハラ</t>
    </rPh>
    <rPh sb="102" eb="103">
      <t>ショウ</t>
    </rPh>
    <rPh sb="105" eb="107">
      <t>ショルイ</t>
    </rPh>
    <rPh sb="109" eb="111">
      <t>アテナ</t>
    </rPh>
    <rPh sb="112" eb="114">
      <t>ハッコウ</t>
    </rPh>
    <rPh sb="114" eb="115">
      <t>モト</t>
    </rPh>
    <rPh sb="116" eb="119">
      <t>ハッコウビ</t>
    </rPh>
    <rPh sb="120" eb="122">
      <t>ミツモリ</t>
    </rPh>
    <rPh sb="122" eb="124">
      <t>キンガク</t>
    </rPh>
    <rPh sb="125" eb="127">
      <t>ショウヒン</t>
    </rPh>
    <rPh sb="128" eb="131">
      <t>ケイヤクトウ</t>
    </rPh>
    <rPh sb="132" eb="134">
      <t>ナイヨウ</t>
    </rPh>
    <rPh sb="135" eb="137">
      <t>カタシキ</t>
    </rPh>
    <rPh sb="142" eb="144">
      <t>メイジ</t>
    </rPh>
    <rPh sb="153" eb="155">
      <t>ヨウイ</t>
    </rPh>
    <rPh sb="164" eb="165">
      <t>クワ</t>
    </rPh>
    <rPh sb="170" eb="174">
      <t>ジギョウジッシ</t>
    </rPh>
    <rPh sb="175" eb="177">
      <t>テビ</t>
    </rPh>
    <rPh sb="185" eb="187">
      <t>カクニン</t>
    </rPh>
    <phoneticPr fontId="29"/>
  </si>
  <si>
    <t>振込先の通帳等の写し
※実績報告書に記載した情報が全て確認できるもの。
（当座：当座勘定照合表、普通：通帳おもて面及び通帳を開いた1・2ページ目等）</t>
    <rPh sb="0" eb="3">
      <t>フリコミサキ</t>
    </rPh>
    <rPh sb="4" eb="7">
      <t>ツウチョウトウ</t>
    </rPh>
    <rPh sb="8" eb="9">
      <t>ウツ</t>
    </rPh>
    <rPh sb="12" eb="17">
      <t>ジッセキホウコクショ</t>
    </rPh>
    <rPh sb="18" eb="20">
      <t>キサイ</t>
    </rPh>
    <rPh sb="22" eb="24">
      <t>ジョウホウ</t>
    </rPh>
    <rPh sb="25" eb="26">
      <t>スベ</t>
    </rPh>
    <rPh sb="27" eb="29">
      <t>カクニン</t>
    </rPh>
    <rPh sb="37" eb="39">
      <t>トウザ</t>
    </rPh>
    <rPh sb="40" eb="47">
      <t>トウザカンジョウショウゴウヒョウ</t>
    </rPh>
    <rPh sb="48" eb="50">
      <t>フツウ</t>
    </rPh>
    <rPh sb="51" eb="53">
      <t>ツウチョウ</t>
    </rPh>
    <rPh sb="56" eb="57">
      <t>メン</t>
    </rPh>
    <rPh sb="57" eb="58">
      <t>オヨ</t>
    </rPh>
    <rPh sb="59" eb="61">
      <t>ツウチョウ</t>
    </rPh>
    <rPh sb="62" eb="63">
      <t>ヒラ</t>
    </rPh>
    <rPh sb="71" eb="72">
      <t>メ</t>
    </rPh>
    <rPh sb="72" eb="73">
      <t>ナド</t>
    </rPh>
    <phoneticPr fontId="29"/>
  </si>
  <si>
    <t>「導入した設備」の配置図</t>
    <phoneticPr fontId="29"/>
  </si>
  <si>
    <t>「導入した設備」の仕様・性能が分かるもの
※仕様書のうち、対象設備の仕様・性能が記載されたページのみ提出</t>
    <rPh sb="22" eb="25">
      <t>シヨウショ</t>
    </rPh>
    <rPh sb="29" eb="33">
      <t>タイショウセツビ</t>
    </rPh>
    <rPh sb="34" eb="36">
      <t>シヨウ</t>
    </rPh>
    <rPh sb="37" eb="39">
      <t>セイノウ</t>
    </rPh>
    <rPh sb="40" eb="42">
      <t>キサイ</t>
    </rPh>
    <rPh sb="50" eb="52">
      <t>テイシュツ</t>
    </rPh>
    <phoneticPr fontId="29"/>
  </si>
  <si>
    <t>「導入した設備」の写真
　①設置場所の全景、②設備全ての写真、③設備全ての銘板
※設備写真台帳を作成して提出
※導入した設備すべてに、事務局から送付された「価格高騰対応設備導入補助金」
　シールを貼付した上で、撮影してください。</t>
    <rPh sb="1" eb="3">
      <t>ドウニュウ</t>
    </rPh>
    <rPh sb="25" eb="26">
      <t>スベ</t>
    </rPh>
    <rPh sb="34" eb="35">
      <t>スベ</t>
    </rPh>
    <rPh sb="41" eb="47">
      <t>セツビシャシンダイチョウ</t>
    </rPh>
    <rPh sb="48" eb="50">
      <t>サクセイ</t>
    </rPh>
    <rPh sb="52" eb="54">
      <t>テイシュツ</t>
    </rPh>
    <phoneticPr fontId="29"/>
  </si>
  <si>
    <t>―</t>
    <phoneticPr fontId="29"/>
  </si>
  <si>
    <t>※審査の結果、「補助金交付決定通知書」に記載した交付金額を下回る可能性がある点に留意すること</t>
    <rPh sb="1" eb="3">
      <t>シンサ</t>
    </rPh>
    <rPh sb="2" eb="4">
      <t>ケッカ</t>
    </rPh>
    <rPh sb="5" eb="7">
      <t>キボウ</t>
    </rPh>
    <rPh sb="8" eb="18">
      <t>ホジョキンコウフケッテイツウチショ</t>
    </rPh>
    <rPh sb="20" eb="22">
      <t>キサイ</t>
    </rPh>
    <rPh sb="24" eb="28">
      <t>コウフキンガク</t>
    </rPh>
    <rPh sb="38" eb="39">
      <t>テン</t>
    </rPh>
    <rPh sb="40" eb="42">
      <t>リュウイ</t>
    </rPh>
    <phoneticPr fontId="36"/>
  </si>
  <si>
    <t>２　R4年度またはR5年度における事業採択の有無（該当するものに☑）</t>
    <rPh sb="4" eb="6">
      <t>ネンド</t>
    </rPh>
    <rPh sb="11" eb="13">
      <t>ネンド</t>
    </rPh>
    <rPh sb="17" eb="21">
      <t>ジギョウサイタク</t>
    </rPh>
    <rPh sb="22" eb="24">
      <t>ウム</t>
    </rPh>
    <phoneticPr fontId="29"/>
  </si>
  <si>
    <t>あり</t>
    <phoneticPr fontId="29"/>
  </si>
  <si>
    <t>（R4,5採択額の合計：</t>
    <rPh sb="5" eb="8">
      <t>サイタクガク</t>
    </rPh>
    <rPh sb="9" eb="11">
      <t>ゴウケイ</t>
    </rPh>
    <phoneticPr fontId="29"/>
  </si>
  <si>
    <t>※令和４年度または令和５年度に本補助金の採択を受けた場合、本補助金に再度申請することはできません。ただし、令和４年度及び令和５年度の補助金交付額の合計(a)が補助上限額(b)を下回った採択者については、その差額(b-a)の範囲内であれば、再度申請可能です。</t>
    <rPh sb="58" eb="59">
      <t>オヨ</t>
    </rPh>
    <phoneticPr fontId="29"/>
  </si>
  <si>
    <t>併せて、▲▲工場内の窓に内窓を設置する</t>
    <rPh sb="0" eb="1">
      <t>アワ</t>
    </rPh>
    <rPh sb="6" eb="8">
      <t>コウジョウ</t>
    </rPh>
    <rPh sb="8" eb="9">
      <t>ナイ</t>
    </rPh>
    <rPh sb="10" eb="11">
      <t>マド</t>
    </rPh>
    <rPh sb="12" eb="14">
      <t>ウチマド</t>
    </rPh>
    <rPh sb="15" eb="17">
      <t>セッチ</t>
    </rPh>
    <phoneticPr fontId="29"/>
  </si>
  <si>
    <t>※高効率空調の切替と同時に窓・サッシの更新を行う場合、必ず窓・サッシの更新に係る変更概要も記載してください</t>
    <rPh sb="1" eb="6">
      <t>コウコウリツクウチョウ</t>
    </rPh>
    <rPh sb="7" eb="9">
      <t>キリカエ</t>
    </rPh>
    <rPh sb="10" eb="12">
      <t>ドウジ</t>
    </rPh>
    <rPh sb="13" eb="14">
      <t>マド</t>
    </rPh>
    <rPh sb="19" eb="21">
      <t>コウシン</t>
    </rPh>
    <rPh sb="22" eb="23">
      <t>オコナ</t>
    </rPh>
    <rPh sb="24" eb="26">
      <t>バアイ</t>
    </rPh>
    <rPh sb="27" eb="28">
      <t>カナラ</t>
    </rPh>
    <rPh sb="29" eb="30">
      <t>マド</t>
    </rPh>
    <rPh sb="35" eb="37">
      <t>コウシン</t>
    </rPh>
    <rPh sb="38" eb="39">
      <t>カカ</t>
    </rPh>
    <rPh sb="40" eb="44">
      <t>ヘンコウガイヨウ</t>
    </rPh>
    <rPh sb="45" eb="47">
      <t>キサイ</t>
    </rPh>
    <phoneticPr fontId="29"/>
  </si>
  <si>
    <t>個人事業主の場合、役職名は不要です。</t>
    <rPh sb="0" eb="2">
      <t>コジン</t>
    </rPh>
    <rPh sb="2" eb="5">
      <t>ジギョウヌシ</t>
    </rPh>
    <rPh sb="6" eb="8">
      <t>バアイ</t>
    </rPh>
    <rPh sb="9" eb="12">
      <t>ヤクショクメイ</t>
    </rPh>
    <rPh sb="13" eb="15">
      <t>フヨウ</t>
    </rPh>
    <phoneticPr fontId="29"/>
  </si>
  <si>
    <t>個人事業主の場合、確定申告書記載の住所を記入してください。</t>
    <rPh sb="0" eb="2">
      <t>コジン</t>
    </rPh>
    <rPh sb="2" eb="5">
      <t>ジギョウヌシ</t>
    </rPh>
    <rPh sb="6" eb="8">
      <t>バアイ</t>
    </rPh>
    <rPh sb="9" eb="14">
      <t>カクテイシンコクショ</t>
    </rPh>
    <rPh sb="14" eb="16">
      <t>キサイ</t>
    </rPh>
    <rPh sb="17" eb="19">
      <t>ジュウショ</t>
    </rPh>
    <rPh sb="20" eb="22">
      <t>キニュウ</t>
    </rPh>
    <phoneticPr fontId="29"/>
  </si>
  <si>
    <r>
      <rPr>
        <sz val="8"/>
        <color theme="1"/>
        <rFont val="ＭＳ 明朝"/>
        <family val="1"/>
        <charset val="128"/>
      </rPr>
      <t>補助率</t>
    </r>
    <r>
      <rPr>
        <sz val="6"/>
        <color theme="1"/>
        <rFont val="ＭＳ 明朝"/>
        <family val="1"/>
        <charset val="128"/>
      </rPr>
      <t xml:space="preserve">
プルダウンから選択
</t>
    </r>
    <r>
      <rPr>
        <sz val="8"/>
        <color theme="1"/>
        <rFont val="ＭＳ 明朝"/>
        <family val="1"/>
        <charset val="128"/>
      </rPr>
      <t>↓</t>
    </r>
    <rPh sb="0" eb="3">
      <t>ホジョリツ</t>
    </rPh>
    <rPh sb="11" eb="13">
      <t>センタク</t>
    </rPh>
    <phoneticPr fontId="29"/>
  </si>
  <si>
    <r>
      <rPr>
        <sz val="9"/>
        <rFont val="ＭＳ 明朝"/>
        <family val="1"/>
        <charset val="128"/>
      </rPr>
      <t>電力</t>
    </r>
    <r>
      <rPr>
        <sz val="6"/>
        <rFont val="ＭＳ 明朝"/>
        <family val="1"/>
        <charset val="128"/>
      </rPr>
      <t xml:space="preserve">（東北電力㈱以外）
</t>
    </r>
    <r>
      <rPr>
        <sz val="8"/>
        <rFont val="ＭＳ 明朝"/>
        <family val="1"/>
        <charset val="128"/>
      </rPr>
      <t>購入先</t>
    </r>
    <r>
      <rPr>
        <sz val="6"/>
        <rFont val="ＭＳ 明朝"/>
        <family val="1"/>
        <charset val="128"/>
      </rPr>
      <t>（　　　　　）</t>
    </r>
    <rPh sb="0" eb="2">
      <t>デンリョク</t>
    </rPh>
    <rPh sb="3" eb="7">
      <t>トウホクデンリョク</t>
    </rPh>
    <rPh sb="8" eb="10">
      <t>イガイ</t>
    </rPh>
    <rPh sb="12" eb="14">
      <t>コウニュウ</t>
    </rPh>
    <rPh sb="14" eb="15">
      <t>サキ</t>
    </rPh>
    <phoneticPr fontId="36"/>
  </si>
  <si>
    <r>
      <rPr>
        <sz val="9"/>
        <rFont val="ＭＳ 明朝"/>
        <family val="1"/>
        <charset val="128"/>
      </rPr>
      <t>電力</t>
    </r>
    <r>
      <rPr>
        <sz val="6"/>
        <rFont val="ＭＳ 明朝"/>
        <family val="1"/>
        <charset val="128"/>
      </rPr>
      <t>（東北電力㈱以外）</t>
    </r>
    <r>
      <rPr>
        <sz val="10"/>
        <rFont val="ＭＳ 明朝"/>
        <family val="1"/>
        <charset val="128"/>
      </rPr>
      <t xml:space="preserve">
</t>
    </r>
    <r>
      <rPr>
        <sz val="8"/>
        <rFont val="ＭＳ 明朝"/>
        <family val="1"/>
        <charset val="128"/>
      </rPr>
      <t>購入先</t>
    </r>
    <r>
      <rPr>
        <sz val="6"/>
        <rFont val="ＭＳ 明朝"/>
        <family val="1"/>
        <charset val="128"/>
      </rPr>
      <t>（　　　　　）</t>
    </r>
    <rPh sb="0" eb="2">
      <t>デンリョク</t>
    </rPh>
    <rPh sb="3" eb="7">
      <t>トウホクデンリョク</t>
    </rPh>
    <rPh sb="8" eb="10">
      <t>イガイ</t>
    </rPh>
    <rPh sb="12" eb="14">
      <t>コウニュウ</t>
    </rPh>
    <rPh sb="14" eb="15">
      <t>サキ</t>
    </rPh>
    <phoneticPr fontId="36"/>
  </si>
  <si>
    <t>（※「どこ」にある「何の設備」を更新する計画なのか、詳細がわかる
ように記入してください）</t>
    <rPh sb="10" eb="11">
      <t>ナン</t>
    </rPh>
    <rPh sb="12" eb="14">
      <t>セツビ</t>
    </rPh>
    <rPh sb="16" eb="18">
      <t>コウシン</t>
    </rPh>
    <rPh sb="20" eb="22">
      <t>ケイカク</t>
    </rPh>
    <rPh sb="26" eb="28">
      <t>ショウサイ</t>
    </rPh>
    <rPh sb="36" eb="38">
      <t>キニュウ</t>
    </rPh>
    <phoneticPr fontId="29"/>
  </si>
  <si>
    <t>規格
（型式）</t>
    <rPh sb="4" eb="6">
      <t>カタシキ</t>
    </rPh>
    <phoneticPr fontId="29"/>
  </si>
  <si>
    <t>３　補助金申請額　　金</t>
    <phoneticPr fontId="29"/>
  </si>
  <si>
    <t>４　関係書類</t>
    <phoneticPr fontId="29"/>
  </si>
  <si>
    <t>（※更新する空調機の能力の及ぶ範囲で更新する）</t>
    <phoneticPr fontId="29"/>
  </si>
  <si>
    <t>（該当するものに☑）</t>
  </si>
  <si>
    <t>なし</t>
    <phoneticPr fontId="29"/>
  </si>
  <si>
    <t>あり</t>
    <phoneticPr fontId="29"/>
  </si>
  <si>
    <r>
      <t xml:space="preserve">（Ａ）×補助率（　　　　   　 　）（Ｂ）
</t>
    </r>
    <r>
      <rPr>
        <sz val="9"/>
        <color theme="1"/>
        <rFont val="ＭＳ 明朝"/>
        <family val="1"/>
        <charset val="128"/>
      </rPr>
      <t>※千円未満切捨て</t>
    </r>
    <rPh sb="24" eb="26">
      <t>センエン</t>
    </rPh>
    <rPh sb="26" eb="28">
      <t>ミマン</t>
    </rPh>
    <rPh sb="28" eb="30">
      <t>キリス</t>
    </rPh>
    <phoneticPr fontId="29"/>
  </si>
  <si>
    <r>
      <t>補助金交付申請額（</t>
    </r>
    <r>
      <rPr>
        <u/>
        <sz val="11"/>
        <color theme="1"/>
        <rFont val="ＭＳ 明朝"/>
        <family val="1"/>
        <charset val="128"/>
      </rPr>
      <t>ＢまたはＣのいずれか低い額</t>
    </r>
    <r>
      <rPr>
        <sz val="11"/>
        <color theme="1"/>
        <rFont val="ＭＳ 明朝"/>
        <family val="1"/>
        <charset val="128"/>
      </rPr>
      <t>）</t>
    </r>
    <rPh sb="19" eb="20">
      <t>ヒク</t>
    </rPh>
    <rPh sb="21" eb="22">
      <t>ガク</t>
    </rPh>
    <phoneticPr fontId="29"/>
  </si>
  <si>
    <t>R7.2</t>
  </si>
  <si>
    <t>R7.3</t>
  </si>
  <si>
    <t>https://sii.or.jp/setsubi05r/search/</t>
    <phoneticPr fontId="29"/>
  </si>
  <si>
    <t>R7.1</t>
    <phoneticPr fontId="36"/>
  </si>
  <si>
    <t>R7.4</t>
  </si>
  <si>
    <t>R7.5</t>
  </si>
  <si>
    <t>R7.6</t>
  </si>
  <si>
    <t>R7.7</t>
  </si>
  <si>
    <t>R7.8</t>
  </si>
  <si>
    <t>R7.9</t>
  </si>
  <si>
    <t>R7.10</t>
  </si>
  <si>
    <t>R7.11</t>
  </si>
  <si>
    <t>R7.12</t>
  </si>
  <si>
    <t>（７）見積書、発注書、納品書、請求書、支払いを証する書類等の写し</t>
    <rPh sb="7" eb="10">
      <t>ハッチュウショ</t>
    </rPh>
    <rPh sb="11" eb="14">
      <t>ノウヒンショ</t>
    </rPh>
    <rPh sb="19" eb="21">
      <t>シハラ</t>
    </rPh>
    <rPh sb="23" eb="24">
      <t>ショウ</t>
    </rPh>
    <rPh sb="26" eb="28">
      <t>ショルイ</t>
    </rPh>
    <phoneticPr fontId="29"/>
  </si>
  <si>
    <t>（８）補助金の振込先となる通帳等の写し</t>
    <rPh sb="3" eb="6">
      <t>ホジョキン</t>
    </rPh>
    <phoneticPr fontId="29"/>
  </si>
  <si>
    <t>（９）導入した設備の配置図</t>
    <rPh sb="3" eb="5">
      <t>ドウニュウ</t>
    </rPh>
    <rPh sb="7" eb="9">
      <t>セツビ</t>
    </rPh>
    <rPh sb="10" eb="12">
      <t>ハイチ</t>
    </rPh>
    <rPh sb="12" eb="13">
      <t>ズ</t>
    </rPh>
    <phoneticPr fontId="29"/>
  </si>
  <si>
    <t>（10）導入した設備の仕様・性能が分かる資料</t>
    <rPh sb="20" eb="22">
      <t>シリョウ</t>
    </rPh>
    <phoneticPr fontId="29"/>
  </si>
  <si>
    <t>（11）導入した設備の写真（①設置場所の全景、②設備全ての写真、③設備全ての銘板）</t>
    <rPh sb="15" eb="17">
      <t>セッチ</t>
    </rPh>
    <rPh sb="17" eb="19">
      <t>バショ</t>
    </rPh>
    <rPh sb="20" eb="22">
      <t>ゼンケイ</t>
    </rPh>
    <rPh sb="24" eb="26">
      <t>セツビ</t>
    </rPh>
    <rPh sb="26" eb="27">
      <t>スベ</t>
    </rPh>
    <rPh sb="29" eb="31">
      <t>シャシン</t>
    </rPh>
    <rPh sb="33" eb="35">
      <t>セツビ</t>
    </rPh>
    <rPh sb="35" eb="36">
      <t>スベ</t>
    </rPh>
    <rPh sb="38" eb="40">
      <t>メイバン</t>
    </rPh>
    <phoneticPr fontId="29"/>
  </si>
  <si>
    <t>（６）新潟県エコ事業所表彰制度参加登録通知書の写し</t>
    <phoneticPr fontId="29"/>
  </si>
  <si>
    <r>
      <t>断熱窓・サッシの更新の有無</t>
    </r>
    <r>
      <rPr>
        <sz val="6"/>
        <rFont val="ＭＳ 明朝"/>
        <family val="1"/>
        <charset val="128"/>
      </rPr>
      <t>※1</t>
    </r>
    <rPh sb="8" eb="10">
      <t>コウシン</t>
    </rPh>
    <rPh sb="11" eb="13">
      <t>ウム</t>
    </rPh>
    <phoneticPr fontId="29"/>
  </si>
  <si>
    <r>
      <t>ｍ</t>
    </r>
    <r>
      <rPr>
        <vertAlign val="superscript"/>
        <sz val="8"/>
        <rFont val="ＭＳ 明朝"/>
        <family val="1"/>
        <charset val="128"/>
      </rPr>
      <t>３</t>
    </r>
    <phoneticPr fontId="36"/>
  </si>
  <si>
    <t>R5.4</t>
    <phoneticPr fontId="36"/>
  </si>
  <si>
    <t>R5.5</t>
    <phoneticPr fontId="29"/>
  </si>
  <si>
    <t>R5.6</t>
  </si>
  <si>
    <t>R5.7</t>
  </si>
  <si>
    <t>R5.8</t>
  </si>
  <si>
    <t>R5.9</t>
  </si>
  <si>
    <t>R5.10</t>
  </si>
  <si>
    <t>R5.11</t>
  </si>
  <si>
    <t>R5.12</t>
  </si>
  <si>
    <t>R6.1</t>
    <phoneticPr fontId="29"/>
  </si>
  <si>
    <t>R6.2</t>
  </si>
  <si>
    <t>R6.3</t>
  </si>
  <si>
    <t>※２ 令和７年１月10日までに支払いを完了する必要があります</t>
    <rPh sb="3" eb="5">
      <t>レイワ</t>
    </rPh>
    <rPh sb="6" eb="7">
      <t>ネン</t>
    </rPh>
    <phoneticPr fontId="29"/>
  </si>
  <si>
    <r>
      <t xml:space="preserve">新潟県エコ事業所表彰制度参加登録通知書の写し、又は参加申込書の写し
</t>
    </r>
    <r>
      <rPr>
        <sz val="11"/>
        <color theme="1"/>
        <rFont val="游ゴシック"/>
        <family val="3"/>
        <charset val="128"/>
        <scheme val="minor"/>
      </rPr>
      <t>※エコ事業所表彰制度の概要・参加申込先は以下のサイトをご確認ください
　https://www.pref.niigata.lg.jp/sec/kankyoseisaku/1356763348335.html</t>
    </r>
    <rPh sb="45" eb="47">
      <t>ガイヨウ</t>
    </rPh>
    <phoneticPr fontId="29"/>
  </si>
  <si>
    <r>
      <t>※原則として、同等の能力を有する設備に置き換えること。</t>
    </r>
    <r>
      <rPr>
        <b/>
        <u/>
        <sz val="11"/>
        <color theme="1"/>
        <rFont val="ＭＳ 明朝"/>
        <family val="1"/>
        <charset val="128"/>
      </rPr>
      <t>各設備の消費エネルギーの合計の欄(D)は、導入予定後の方がすべて小さくなっていること</t>
    </r>
    <r>
      <rPr>
        <b/>
        <sz val="11"/>
        <color theme="1"/>
        <rFont val="ＭＳ 明朝"/>
        <family val="1"/>
        <charset val="128"/>
      </rPr>
      <t>。</t>
    </r>
    <rPh sb="7" eb="9">
      <t>ドウトウ</t>
    </rPh>
    <rPh sb="10" eb="12">
      <t>ノウリョク</t>
    </rPh>
    <rPh sb="13" eb="14">
      <t>ユウ</t>
    </rPh>
    <rPh sb="16" eb="18">
      <t>セツビ</t>
    </rPh>
    <rPh sb="19" eb="20">
      <t>オ</t>
    </rPh>
    <rPh sb="21" eb="22">
      <t>カ</t>
    </rPh>
    <phoneticPr fontId="29"/>
  </si>
  <si>
    <r>
      <t>※高効率空調への入替と同時に断熱窓・サッシの更新を行う場合、断熱窓・サッシについて本様式への記載は不要です。
なお、申請書には</t>
    </r>
    <r>
      <rPr>
        <b/>
        <u/>
        <sz val="11"/>
        <color theme="1"/>
        <rFont val="ＭＳ 明朝"/>
        <family val="1"/>
        <charset val="128"/>
      </rPr>
      <t>①導入予定の製品の断熱性能が確認できる書類（カタログの該当ページの写しやメーカーから発行される性能証明書など）</t>
    </r>
    <r>
      <rPr>
        <b/>
        <sz val="11"/>
        <color theme="1"/>
        <rFont val="ＭＳ 明朝"/>
        <family val="1"/>
        <charset val="128"/>
      </rPr>
      <t xml:space="preserve">、
</t>
    </r>
    <r>
      <rPr>
        <b/>
        <u/>
        <sz val="11"/>
        <color theme="1"/>
        <rFont val="ＭＳ 明朝"/>
        <family val="1"/>
        <charset val="128"/>
      </rPr>
      <t>②工事前の該当箇所の写真を既存設備写真台帳(ﾁｪｯｸ表のNo.16)に添付</t>
    </r>
    <r>
      <rPr>
        <b/>
        <sz val="11"/>
        <color theme="1"/>
        <rFont val="ＭＳ 明朝"/>
        <family val="1"/>
        <charset val="128"/>
      </rPr>
      <t>してください</t>
    </r>
    <rPh sb="1" eb="6">
      <t>コウコウリツクウチョウ</t>
    </rPh>
    <rPh sb="8" eb="10">
      <t>イレカエ</t>
    </rPh>
    <rPh sb="11" eb="13">
      <t>ドウジ</t>
    </rPh>
    <rPh sb="14" eb="17">
      <t>ダンネツマド</t>
    </rPh>
    <rPh sb="22" eb="24">
      <t>コウシン</t>
    </rPh>
    <rPh sb="25" eb="26">
      <t>オコナ</t>
    </rPh>
    <rPh sb="27" eb="29">
      <t>バアイ</t>
    </rPh>
    <rPh sb="30" eb="33">
      <t>ダンネツマド</t>
    </rPh>
    <rPh sb="41" eb="44">
      <t>ホンヨウシキ</t>
    </rPh>
    <rPh sb="46" eb="48">
      <t>キサイ</t>
    </rPh>
    <rPh sb="49" eb="51">
      <t>フヨウ</t>
    </rPh>
    <rPh sb="58" eb="61">
      <t>シンセイショ</t>
    </rPh>
    <rPh sb="64" eb="68">
      <t>ドウニュウヨテイ</t>
    </rPh>
    <rPh sb="69" eb="71">
      <t>セイヒン</t>
    </rPh>
    <rPh sb="72" eb="74">
      <t>ダンネツ</t>
    </rPh>
    <rPh sb="74" eb="76">
      <t>セイノウ</t>
    </rPh>
    <rPh sb="77" eb="79">
      <t>カクニン</t>
    </rPh>
    <rPh sb="82" eb="84">
      <t>ショルイ</t>
    </rPh>
    <rPh sb="90" eb="92">
      <t>ガイトウ</t>
    </rPh>
    <rPh sb="96" eb="97">
      <t>ウツ</t>
    </rPh>
    <rPh sb="105" eb="107">
      <t>ハッコウ</t>
    </rPh>
    <rPh sb="110" eb="115">
      <t>セイノウショウメイショ</t>
    </rPh>
    <rPh sb="125" eb="129">
      <t>ガイトウカショ</t>
    </rPh>
    <rPh sb="130" eb="132">
      <t>シャシン</t>
    </rPh>
    <rPh sb="133" eb="137">
      <t>キゾンセツビ</t>
    </rPh>
    <rPh sb="137" eb="139">
      <t>シャシン</t>
    </rPh>
    <rPh sb="139" eb="141">
      <t>ダイチョウ</t>
    </rPh>
    <rPh sb="155" eb="157">
      <t>テンプ</t>
    </rPh>
    <phoneticPr fontId="29"/>
  </si>
  <si>
    <r>
      <t>　</t>
    </r>
    <r>
      <rPr>
        <u/>
        <sz val="11"/>
        <color theme="1"/>
        <rFont val="ＭＳ 明朝"/>
        <family val="1"/>
        <charset val="128"/>
      </rPr>
      <t>不明の場合は、事前に事務局（電話：050-3092-2650）に相談してください。</t>
    </r>
    <phoneticPr fontId="29"/>
  </si>
  <si>
    <r>
      <t xml:space="preserve">新潟県エコ事業所表彰制度参加登録通知書の写し
</t>
    </r>
    <r>
      <rPr>
        <sz val="11"/>
        <color theme="1"/>
        <rFont val="游ゴシック"/>
        <family val="3"/>
        <charset val="128"/>
        <scheme val="minor"/>
      </rPr>
      <t>※エコ事業所表彰制度の概要・参加申込先は以下のサイトをご確認ください
　https://www.pref.niigata.lg.jp/sec/kankyoseisaku/1356763348335.html</t>
    </r>
    <rPh sb="34" eb="36">
      <t>ガイヨウ</t>
    </rPh>
    <phoneticPr fontId="29"/>
  </si>
  <si>
    <t>保管場所
（住所）</t>
    <rPh sb="6" eb="8">
      <t>ジュウショ</t>
    </rPh>
    <phoneticPr fontId="29"/>
  </si>
  <si>
    <r>
      <t>※高効率空調への入替と同時に断熱窓・サッシの更新を行った場合、断熱窓・サッシについて本様式への記載は不要です。
なお、実績報告書には</t>
    </r>
    <r>
      <rPr>
        <b/>
        <u/>
        <sz val="11"/>
        <color theme="1"/>
        <rFont val="ＭＳ 明朝"/>
        <family val="1"/>
        <charset val="128"/>
      </rPr>
      <t>①導入後の製品の断熱性能が確認できる書類（カタログの該当ページの写しやメーカーから発行される性能証明書など）</t>
    </r>
    <r>
      <rPr>
        <b/>
        <sz val="11"/>
        <color theme="1"/>
        <rFont val="ＭＳ 明朝"/>
        <family val="1"/>
        <charset val="128"/>
      </rPr>
      <t xml:space="preserve">、
</t>
    </r>
    <r>
      <rPr>
        <b/>
        <u/>
        <sz val="11"/>
        <color theme="1"/>
        <rFont val="ＭＳ 明朝"/>
        <family val="1"/>
        <charset val="128"/>
      </rPr>
      <t>②工事後の該当箇所の写真を導入設備写真台帳(ﾁｪｯｸ表のNo.13)に添付</t>
    </r>
    <r>
      <rPr>
        <b/>
        <sz val="11"/>
        <color theme="1"/>
        <rFont val="ＭＳ 明朝"/>
        <family val="1"/>
        <charset val="128"/>
      </rPr>
      <t>してください</t>
    </r>
    <rPh sb="1" eb="6">
      <t>コウコウリツクウチョウ</t>
    </rPh>
    <rPh sb="8" eb="10">
      <t>イレカエ</t>
    </rPh>
    <rPh sb="11" eb="13">
      <t>ドウジ</t>
    </rPh>
    <rPh sb="14" eb="17">
      <t>ダンネツマド</t>
    </rPh>
    <rPh sb="22" eb="24">
      <t>コウシン</t>
    </rPh>
    <rPh sb="25" eb="26">
      <t>オコナ</t>
    </rPh>
    <rPh sb="28" eb="30">
      <t>バアイ</t>
    </rPh>
    <rPh sb="31" eb="34">
      <t>ダンネツマド</t>
    </rPh>
    <rPh sb="42" eb="45">
      <t>ホンヨウシキ</t>
    </rPh>
    <rPh sb="47" eb="49">
      <t>キサイ</t>
    </rPh>
    <rPh sb="50" eb="52">
      <t>フヨウ</t>
    </rPh>
    <rPh sb="59" eb="64">
      <t>ジッセキホウコクショ</t>
    </rPh>
    <rPh sb="71" eb="73">
      <t>セイヒン</t>
    </rPh>
    <rPh sb="74" eb="76">
      <t>ダンネツ</t>
    </rPh>
    <rPh sb="76" eb="78">
      <t>セイノウ</t>
    </rPh>
    <rPh sb="79" eb="81">
      <t>カクニン</t>
    </rPh>
    <rPh sb="84" eb="86">
      <t>ショルイ</t>
    </rPh>
    <rPh sb="92" eb="94">
      <t>ガイトウ</t>
    </rPh>
    <rPh sb="98" eb="99">
      <t>ウツ</t>
    </rPh>
    <rPh sb="107" eb="109">
      <t>ハッコウ</t>
    </rPh>
    <rPh sb="112" eb="117">
      <t>セイノウショウメイショ</t>
    </rPh>
    <rPh sb="125" eb="126">
      <t>ゴ</t>
    </rPh>
    <rPh sb="127" eb="131">
      <t>ガイトウカショ</t>
    </rPh>
    <rPh sb="132" eb="134">
      <t>シャシン</t>
    </rPh>
    <rPh sb="139" eb="141">
      <t>シャシン</t>
    </rPh>
    <rPh sb="141" eb="143">
      <t>ダイチョウ</t>
    </rPh>
    <rPh sb="157" eb="159">
      <t>テンプ</t>
    </rPh>
    <phoneticPr fontId="29"/>
  </si>
  <si>
    <r>
      <t>支払完了予定日</t>
    </r>
    <r>
      <rPr>
        <sz val="8"/>
        <color rgb="FFFF0000"/>
        <rFont val="ＭＳ 明朝"/>
        <family val="1"/>
        <charset val="128"/>
      </rPr>
      <t>※２</t>
    </r>
    <rPh sb="4" eb="6">
      <t>ヨテイ</t>
    </rPh>
    <phoneticPr fontId="29"/>
  </si>
  <si>
    <t>※１高効率空調への切り替えと同時に更新する場合のみ対象となります</t>
    <rPh sb="2" eb="7">
      <t>コウコウリツクウチョウ</t>
    </rPh>
    <rPh sb="9" eb="10">
      <t>キ</t>
    </rPh>
    <rPh sb="11" eb="12">
      <t>カ</t>
    </rPh>
    <rPh sb="14" eb="16">
      <t>ドウジ</t>
    </rPh>
    <rPh sb="17" eb="19">
      <t>コウシン</t>
    </rPh>
    <rPh sb="21" eb="23">
      <t>バアイ</t>
    </rPh>
    <rPh sb="25" eb="27">
      <t>タイショウ</t>
    </rPh>
    <phoneticPr fontId="29"/>
  </si>
</sst>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0">
    <numFmt numFmtId="176" formatCode="#,##0_ "/>
    <numFmt numFmtId="177" formatCode="0_ "/>
    <numFmt numFmtId="178" formatCode="0.00_ "/>
    <numFmt numFmtId="179" formatCode="#,###&quot;W&quot;"/>
    <numFmt numFmtId="180" formatCode="0.000"/>
    <numFmt numFmtId="181" formatCode="[$-411]ggge&quot;年&quot;m&quot;月&quot;d&quot;日&quot;;@"/>
    <numFmt numFmtId="182" formatCode="#"/>
    <numFmt numFmtId="183" formatCode="0.0_ "/>
    <numFmt numFmtId="184" formatCode="0_);[Red]\(0\)"/>
    <numFmt numFmtId="185" formatCode="#,##0.00_ "/>
  </numFmts>
  <fonts count="72" x14ac:knownFonts="1">
    <font>
      <sz val="11"/>
      <color theme="1"/>
      <name val="ＭＳ Ｐゴシック"/>
      <family val="2"/>
      <charset val="128"/>
    </font>
    <font>
      <sz val="11"/>
      <color theme="1"/>
      <name val="游ゴシック"/>
      <family val="2"/>
      <charset val="128"/>
      <scheme val="minor"/>
    </font>
    <font>
      <sz val="11"/>
      <color theme="1"/>
      <name val="游ゴシック"/>
      <family val="2"/>
      <charset val="128"/>
      <scheme val="minor"/>
    </font>
    <font>
      <sz val="11"/>
      <color theme="1"/>
      <name val="游ゴシック"/>
      <family val="2"/>
      <charset val="128"/>
      <scheme val="minor"/>
    </font>
    <font>
      <sz val="11"/>
      <color theme="1"/>
      <name val="ＭＳ Ｐゴシック"/>
      <family val="2"/>
      <charset val="128"/>
    </font>
    <font>
      <sz val="18"/>
      <color theme="3"/>
      <name val="游ゴシック Light"/>
      <family val="2"/>
      <charset val="128"/>
      <scheme val="major"/>
    </font>
    <font>
      <b/>
      <sz val="15"/>
      <color theme="3"/>
      <name val="ＭＳ Ｐゴシック"/>
      <family val="2"/>
      <charset val="128"/>
    </font>
    <font>
      <b/>
      <sz val="13"/>
      <color theme="3"/>
      <name val="ＭＳ Ｐゴシック"/>
      <family val="2"/>
      <charset val="128"/>
    </font>
    <font>
      <b/>
      <sz val="11"/>
      <color theme="3"/>
      <name val="ＭＳ Ｐゴシック"/>
      <family val="2"/>
      <charset val="128"/>
    </font>
    <font>
      <sz val="11"/>
      <color rgb="FF006100"/>
      <name val="ＭＳ Ｐゴシック"/>
      <family val="2"/>
      <charset val="128"/>
    </font>
    <font>
      <sz val="11"/>
      <color rgb="FF9C0006"/>
      <name val="ＭＳ Ｐゴシック"/>
      <family val="2"/>
      <charset val="128"/>
    </font>
    <font>
      <sz val="11"/>
      <color rgb="FF9C5700"/>
      <name val="ＭＳ Ｐゴシック"/>
      <family val="2"/>
      <charset val="128"/>
    </font>
    <font>
      <sz val="11"/>
      <color rgb="FF3F3F76"/>
      <name val="ＭＳ Ｐゴシック"/>
      <family val="2"/>
      <charset val="128"/>
    </font>
    <font>
      <b/>
      <sz val="11"/>
      <color rgb="FF3F3F3F"/>
      <name val="ＭＳ Ｐゴシック"/>
      <family val="2"/>
      <charset val="128"/>
    </font>
    <font>
      <b/>
      <sz val="11"/>
      <color rgb="FFFA7D00"/>
      <name val="ＭＳ Ｐゴシック"/>
      <family val="2"/>
      <charset val="128"/>
    </font>
    <font>
      <sz val="11"/>
      <color rgb="FFFA7D00"/>
      <name val="ＭＳ Ｐゴシック"/>
      <family val="2"/>
      <charset val="128"/>
    </font>
    <font>
      <b/>
      <sz val="11"/>
      <color theme="0"/>
      <name val="ＭＳ Ｐゴシック"/>
      <family val="2"/>
      <charset val="128"/>
    </font>
    <font>
      <sz val="11"/>
      <color rgb="FFFF0000"/>
      <name val="ＭＳ Ｐゴシック"/>
      <family val="2"/>
      <charset val="128"/>
    </font>
    <font>
      <i/>
      <sz val="11"/>
      <color rgb="FF7F7F7F"/>
      <name val="ＭＳ Ｐゴシック"/>
      <family val="2"/>
      <charset val="128"/>
    </font>
    <font>
      <b/>
      <sz val="11"/>
      <color theme="1"/>
      <name val="ＭＳ Ｐゴシック"/>
      <family val="2"/>
      <charset val="128"/>
    </font>
    <font>
      <sz val="11"/>
      <color theme="0"/>
      <name val="ＭＳ Ｐゴシック"/>
      <family val="2"/>
      <charset val="128"/>
    </font>
    <font>
      <sz val="11"/>
      <color theme="1"/>
      <name val="ＭＳ 明朝"/>
      <family val="1"/>
      <charset val="128"/>
    </font>
    <font>
      <sz val="10"/>
      <color theme="1"/>
      <name val="ＭＳ 明朝"/>
      <family val="1"/>
      <charset val="128"/>
    </font>
    <font>
      <sz val="10.5"/>
      <color rgb="FF000000"/>
      <name val="ＭＳ 明朝"/>
      <family val="1"/>
      <charset val="128"/>
    </font>
    <font>
      <sz val="10.5"/>
      <color theme="1"/>
      <name val="ＭＳ 明朝"/>
      <family val="1"/>
      <charset val="128"/>
    </font>
    <font>
      <sz val="11"/>
      <color rgb="FF000000"/>
      <name val="ＭＳ 明朝"/>
      <family val="1"/>
      <charset val="128"/>
    </font>
    <font>
      <u/>
      <sz val="11"/>
      <color theme="1"/>
      <name val="ＭＳ 明朝"/>
      <family val="1"/>
      <charset val="128"/>
    </font>
    <font>
      <vertAlign val="subscript"/>
      <sz val="11"/>
      <color theme="1"/>
      <name val="ＭＳ 明朝"/>
      <family val="1"/>
      <charset val="128"/>
    </font>
    <font>
      <sz val="11"/>
      <color rgb="FFFF0000"/>
      <name val="ＭＳ 明朝"/>
      <family val="1"/>
      <charset val="128"/>
    </font>
    <font>
      <sz val="6"/>
      <name val="ＭＳ Ｐゴシック"/>
      <family val="2"/>
      <charset val="128"/>
    </font>
    <font>
      <u/>
      <sz val="11"/>
      <color theme="10"/>
      <name val="ＭＳ Ｐゴシック"/>
      <family val="2"/>
      <charset val="128"/>
    </font>
    <font>
      <sz val="11"/>
      <name val="ＭＳ 明朝"/>
      <family val="1"/>
      <charset val="128"/>
    </font>
    <font>
      <u/>
      <sz val="11"/>
      <color theme="10"/>
      <name val="ＭＳ 明朝"/>
      <family val="1"/>
      <charset val="128"/>
    </font>
    <font>
      <sz val="8"/>
      <color theme="1"/>
      <name val="ＭＳ 明朝"/>
      <family val="1"/>
      <charset val="128"/>
    </font>
    <font>
      <b/>
      <sz val="11"/>
      <color rgb="FF7030A0"/>
      <name val="ＭＳ 明朝"/>
      <family val="1"/>
      <charset val="128"/>
    </font>
    <font>
      <sz val="11"/>
      <name val="ＭＳ Ｐゴシック"/>
      <family val="3"/>
      <charset val="128"/>
    </font>
    <font>
      <sz val="6"/>
      <name val="ＭＳ Ｐゴシック"/>
      <family val="3"/>
      <charset val="128"/>
    </font>
    <font>
      <sz val="11"/>
      <color theme="1"/>
      <name val="游ゴシック"/>
      <family val="3"/>
      <charset val="128"/>
      <scheme val="minor"/>
    </font>
    <font>
      <b/>
      <sz val="11"/>
      <name val="ＭＳ 明朝"/>
      <family val="1"/>
      <charset val="128"/>
    </font>
    <font>
      <sz val="9"/>
      <color rgb="FF7030A0"/>
      <name val="ＭＳ 明朝"/>
      <family val="1"/>
      <charset val="128"/>
    </font>
    <font>
      <sz val="10"/>
      <name val="ＭＳ 明朝"/>
      <family val="1"/>
      <charset val="128"/>
    </font>
    <font>
      <sz val="9"/>
      <name val="ＭＳ 明朝"/>
      <family val="1"/>
      <charset val="128"/>
    </font>
    <font>
      <vertAlign val="superscript"/>
      <sz val="10"/>
      <name val="ＭＳ 明朝"/>
      <family val="1"/>
      <charset val="128"/>
    </font>
    <font>
      <b/>
      <sz val="9"/>
      <color rgb="FFFF0000"/>
      <name val="ＭＳ 明朝"/>
      <family val="1"/>
      <charset val="128"/>
    </font>
    <font>
      <sz val="8"/>
      <name val="ＭＳ 明朝"/>
      <family val="1"/>
      <charset val="128"/>
    </font>
    <font>
      <vertAlign val="superscript"/>
      <sz val="8"/>
      <name val="ＭＳ 明朝"/>
      <family val="1"/>
      <charset val="128"/>
    </font>
    <font>
      <b/>
      <sz val="11"/>
      <color theme="1"/>
      <name val="ＭＳ 明朝"/>
      <family val="1"/>
      <charset val="128"/>
    </font>
    <font>
      <sz val="10"/>
      <color rgb="FF0070C0"/>
      <name val="ＭＳ 明朝"/>
      <family val="1"/>
      <charset val="128"/>
    </font>
    <font>
      <u/>
      <sz val="11"/>
      <name val="ＭＳ 明朝"/>
      <family val="1"/>
      <charset val="128"/>
    </font>
    <font>
      <sz val="6"/>
      <name val="ＭＳ 明朝"/>
      <family val="1"/>
      <charset val="128"/>
    </font>
    <font>
      <b/>
      <sz val="9"/>
      <color rgb="FF7030A0"/>
      <name val="ＭＳ 明朝"/>
      <family val="1"/>
      <charset val="128"/>
    </font>
    <font>
      <sz val="11"/>
      <color indexed="8"/>
      <name val="游ゴシック"/>
      <family val="3"/>
      <charset val="128"/>
      <scheme val="minor"/>
    </font>
    <font>
      <sz val="10"/>
      <color rgb="FFFF0000"/>
      <name val="ＭＳ 明朝"/>
      <family val="1"/>
      <charset val="128"/>
    </font>
    <font>
      <b/>
      <u/>
      <sz val="11"/>
      <name val="ＭＳ 明朝"/>
      <family val="1"/>
      <charset val="128"/>
    </font>
    <font>
      <b/>
      <sz val="16"/>
      <color theme="1"/>
      <name val="游ゴシック"/>
      <family val="3"/>
      <charset val="128"/>
      <scheme val="minor"/>
    </font>
    <font>
      <sz val="12"/>
      <color theme="1"/>
      <name val="游ゴシック"/>
      <family val="3"/>
      <charset val="128"/>
      <scheme val="minor"/>
    </font>
    <font>
      <sz val="6"/>
      <name val="游ゴシック"/>
      <family val="3"/>
      <charset val="128"/>
      <scheme val="minor"/>
    </font>
    <font>
      <sz val="12"/>
      <name val="游ゴシック"/>
      <family val="3"/>
      <charset val="128"/>
      <scheme val="minor"/>
    </font>
    <font>
      <sz val="6"/>
      <name val="游ゴシック"/>
      <family val="2"/>
      <charset val="128"/>
      <scheme val="minor"/>
    </font>
    <font>
      <b/>
      <sz val="12"/>
      <color rgb="FF7030A0"/>
      <name val="游ゴシック"/>
      <family val="3"/>
      <charset val="128"/>
      <scheme val="minor"/>
    </font>
    <font>
      <sz val="20"/>
      <name val="游ゴシック"/>
      <family val="3"/>
      <charset val="128"/>
      <scheme val="minor"/>
    </font>
    <font>
      <sz val="10"/>
      <color theme="1"/>
      <name val="游ゴシック"/>
      <family val="3"/>
      <charset val="128"/>
      <scheme val="minor"/>
    </font>
    <font>
      <sz val="10"/>
      <name val="游ゴシック"/>
      <family val="3"/>
      <charset val="128"/>
      <scheme val="minor"/>
    </font>
    <font>
      <sz val="11"/>
      <name val="游ゴシック"/>
      <family val="3"/>
      <charset val="128"/>
      <scheme val="minor"/>
    </font>
    <font>
      <sz val="12"/>
      <name val="ＭＳ ゴシック"/>
      <family val="3"/>
      <charset val="128"/>
    </font>
    <font>
      <sz val="11"/>
      <color rgb="FF7030A0"/>
      <name val="ＭＳ 明朝"/>
      <family val="1"/>
      <charset val="128"/>
    </font>
    <font>
      <sz val="6"/>
      <color theme="1"/>
      <name val="ＭＳ 明朝"/>
      <family val="1"/>
      <charset val="128"/>
    </font>
    <font>
      <b/>
      <u/>
      <sz val="11"/>
      <color theme="1"/>
      <name val="ＭＳ 明朝"/>
      <family val="1"/>
      <charset val="128"/>
    </font>
    <font>
      <sz val="9"/>
      <color theme="1"/>
      <name val="ＭＳ 明朝"/>
      <family val="1"/>
      <charset val="128"/>
    </font>
    <font>
      <sz val="10.5"/>
      <name val="ＭＳ 明朝"/>
      <family val="1"/>
      <charset val="128"/>
    </font>
    <font>
      <b/>
      <u/>
      <sz val="10"/>
      <color rgb="FFFF0000"/>
      <name val="ＭＳ 明朝"/>
      <family val="1"/>
      <charset val="128"/>
    </font>
    <font>
      <sz val="8"/>
      <color rgb="FFFF0000"/>
      <name val="ＭＳ 明朝"/>
      <family val="1"/>
      <charset val="128"/>
    </font>
  </fonts>
  <fills count="44">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E2EFD9"/>
        <bgColor indexed="64"/>
      </patternFill>
    </fill>
    <fill>
      <patternFill patternType="solid">
        <fgColor theme="9" tint="0.79998168889431442"/>
        <bgColor indexed="64"/>
      </patternFill>
    </fill>
    <fill>
      <patternFill patternType="solid">
        <fgColor theme="8" tint="0.79998168889431442"/>
        <bgColor indexed="64"/>
      </patternFill>
    </fill>
    <fill>
      <patternFill patternType="solid">
        <fgColor theme="0"/>
        <bgColor indexed="64"/>
      </patternFill>
    </fill>
    <fill>
      <patternFill patternType="solid">
        <fgColor theme="0" tint="-4.9989318521683403E-2"/>
        <bgColor indexed="64"/>
      </patternFill>
    </fill>
    <fill>
      <patternFill patternType="solid">
        <fgColor theme="7" tint="0.79998168889431442"/>
        <bgColor indexed="64"/>
      </patternFill>
    </fill>
    <fill>
      <patternFill patternType="solid">
        <fgColor theme="0"/>
        <bgColor theme="0"/>
      </patternFill>
    </fill>
    <fill>
      <patternFill patternType="solid">
        <fgColor theme="0" tint="-0.14999847407452621"/>
        <bgColor indexed="64"/>
      </patternFill>
    </fill>
    <fill>
      <patternFill patternType="solid">
        <fgColor theme="2"/>
        <bgColor indexed="64"/>
      </patternFill>
    </fill>
    <fill>
      <patternFill patternType="solid">
        <fgColor theme="4" tint="0.79998168889431442"/>
        <bgColor indexed="64"/>
      </patternFill>
    </fill>
    <fill>
      <patternFill patternType="solid">
        <fgColor indexed="9"/>
        <bgColor indexed="64"/>
      </patternFill>
    </fill>
  </fills>
  <borders count="111">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right style="medium">
        <color indexed="64"/>
      </right>
      <top/>
      <bottom style="medium">
        <color indexed="64"/>
      </bottom>
      <diagonal/>
    </border>
    <border>
      <left/>
      <right/>
      <top/>
      <bottom style="medium">
        <color indexed="64"/>
      </bottom>
      <diagonal/>
    </border>
    <border>
      <left/>
      <right style="medium">
        <color indexed="64"/>
      </right>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hair">
        <color auto="1"/>
      </left>
      <right style="hair">
        <color auto="1"/>
      </right>
      <top style="hair">
        <color auto="1"/>
      </top>
      <bottom style="hair">
        <color auto="1"/>
      </bottom>
      <diagonal/>
    </border>
    <border>
      <left/>
      <right/>
      <top style="hair">
        <color auto="1"/>
      </top>
      <bottom/>
      <diagonal/>
    </border>
    <border>
      <left style="thin">
        <color indexed="64"/>
      </left>
      <right style="hair">
        <color auto="1"/>
      </right>
      <top style="thin">
        <color indexed="64"/>
      </top>
      <bottom style="hair">
        <color auto="1"/>
      </bottom>
      <diagonal/>
    </border>
    <border>
      <left style="hair">
        <color auto="1"/>
      </left>
      <right style="hair">
        <color auto="1"/>
      </right>
      <top style="thin">
        <color indexed="64"/>
      </top>
      <bottom style="hair">
        <color auto="1"/>
      </bottom>
      <diagonal/>
    </border>
    <border>
      <left style="hair">
        <color auto="1"/>
      </left>
      <right style="thin">
        <color indexed="64"/>
      </right>
      <top style="thin">
        <color indexed="64"/>
      </top>
      <bottom style="hair">
        <color auto="1"/>
      </bottom>
      <diagonal/>
    </border>
    <border>
      <left style="thin">
        <color indexed="64"/>
      </left>
      <right style="hair">
        <color auto="1"/>
      </right>
      <top style="hair">
        <color auto="1"/>
      </top>
      <bottom style="hair">
        <color auto="1"/>
      </bottom>
      <diagonal/>
    </border>
    <border>
      <left style="hair">
        <color auto="1"/>
      </left>
      <right style="thin">
        <color indexed="64"/>
      </right>
      <top style="hair">
        <color auto="1"/>
      </top>
      <bottom style="hair">
        <color auto="1"/>
      </bottom>
      <diagonal/>
    </border>
    <border>
      <left style="thin">
        <color indexed="64"/>
      </left>
      <right style="hair">
        <color auto="1"/>
      </right>
      <top style="hair">
        <color auto="1"/>
      </top>
      <bottom style="thin">
        <color indexed="64"/>
      </bottom>
      <diagonal/>
    </border>
    <border>
      <left style="hair">
        <color auto="1"/>
      </left>
      <right style="hair">
        <color auto="1"/>
      </right>
      <top style="hair">
        <color auto="1"/>
      </top>
      <bottom style="thin">
        <color indexed="64"/>
      </bottom>
      <diagonal/>
    </border>
    <border>
      <left/>
      <right style="hair">
        <color auto="1"/>
      </right>
      <top style="thin">
        <color indexed="64"/>
      </top>
      <bottom style="hair">
        <color auto="1"/>
      </bottom>
      <diagonal/>
    </border>
    <border>
      <left style="hair">
        <color auto="1"/>
      </left>
      <right style="thin">
        <color indexed="64"/>
      </right>
      <top style="hair">
        <color auto="1"/>
      </top>
      <bottom style="thin">
        <color indexed="64"/>
      </bottom>
      <diagonal/>
    </border>
    <border>
      <left/>
      <right style="thin">
        <color indexed="64"/>
      </right>
      <top style="hair">
        <color auto="1"/>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thin">
        <color indexed="64"/>
      </left>
      <right style="thin">
        <color indexed="64"/>
      </right>
      <top/>
      <bottom style="thin">
        <color indexed="64"/>
      </bottom>
      <diagonal/>
    </border>
    <border>
      <left style="thin">
        <color indexed="64"/>
      </left>
      <right style="thin">
        <color indexed="64"/>
      </right>
      <top/>
      <bottom/>
      <diagonal/>
    </border>
    <border>
      <left/>
      <right style="hair">
        <color indexed="64"/>
      </right>
      <top/>
      <bottom style="thin">
        <color indexed="64"/>
      </bottom>
      <diagonal/>
    </border>
    <border>
      <left style="hair">
        <color indexed="64"/>
      </left>
      <right/>
      <top/>
      <bottom style="thin">
        <color indexed="64"/>
      </bottom>
      <diagonal/>
    </border>
    <border>
      <left style="thin">
        <color indexed="64"/>
      </left>
      <right style="hair">
        <color auto="1"/>
      </right>
      <top style="hair">
        <color auto="1"/>
      </top>
      <bottom/>
      <diagonal/>
    </border>
    <border>
      <left style="hair">
        <color auto="1"/>
      </left>
      <right style="hair">
        <color auto="1"/>
      </right>
      <top style="hair">
        <color auto="1"/>
      </top>
      <bottom/>
      <diagonal/>
    </border>
    <border>
      <left style="hair">
        <color auto="1"/>
      </left>
      <right style="thin">
        <color indexed="64"/>
      </right>
      <top style="hair">
        <color auto="1"/>
      </top>
      <bottom/>
      <diagonal/>
    </border>
    <border>
      <left style="thin">
        <color indexed="64"/>
      </left>
      <right/>
      <top style="hair">
        <color indexed="64"/>
      </top>
      <bottom style="thin">
        <color indexed="64"/>
      </bottom>
      <diagonal/>
    </border>
    <border>
      <left/>
      <right/>
      <top style="hair">
        <color indexed="64"/>
      </top>
      <bottom style="thin">
        <color indexed="64"/>
      </bottom>
      <diagonal/>
    </border>
    <border>
      <left/>
      <right style="thin">
        <color indexed="64"/>
      </right>
      <top style="hair">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top/>
      <bottom style="medium">
        <color indexed="64"/>
      </bottom>
      <diagonal/>
    </border>
    <border>
      <left/>
      <right style="hair">
        <color indexed="64"/>
      </right>
      <top style="thin">
        <color indexed="64"/>
      </top>
      <bottom/>
      <diagonal/>
    </border>
    <border>
      <left style="hair">
        <color indexed="64"/>
      </left>
      <right/>
      <top style="thin">
        <color indexed="64"/>
      </top>
      <bottom/>
      <diagonal/>
    </border>
    <border>
      <left style="hair">
        <color indexed="64"/>
      </left>
      <right/>
      <top/>
      <bottom/>
      <diagonal/>
    </border>
    <border>
      <left/>
      <right style="hair">
        <color indexed="64"/>
      </right>
      <top/>
      <bottom/>
      <diagonal/>
    </border>
    <border>
      <left style="hair">
        <color indexed="64"/>
      </left>
      <right style="hair">
        <color indexed="64"/>
      </right>
      <top/>
      <bottom/>
      <diagonal/>
    </border>
    <border>
      <left/>
      <right style="thin">
        <color indexed="64"/>
      </right>
      <top/>
      <bottom style="medium">
        <color indexed="64"/>
      </bottom>
      <diagonal/>
    </border>
    <border>
      <left/>
      <right style="double">
        <color indexed="64"/>
      </right>
      <top style="thin">
        <color indexed="64"/>
      </top>
      <bottom/>
      <diagonal/>
    </border>
    <border>
      <left/>
      <right style="double">
        <color indexed="64"/>
      </right>
      <top/>
      <bottom/>
      <diagonal/>
    </border>
    <border>
      <left/>
      <right style="double">
        <color indexed="64"/>
      </right>
      <top/>
      <bottom style="medium">
        <color indexed="64"/>
      </bottom>
      <diagonal/>
    </border>
    <border>
      <left style="double">
        <color indexed="64"/>
      </left>
      <right/>
      <top style="thin">
        <color indexed="64"/>
      </top>
      <bottom style="thin">
        <color indexed="64"/>
      </bottom>
      <diagonal/>
    </border>
    <border>
      <left/>
      <right style="medium">
        <color indexed="64"/>
      </right>
      <top style="thin">
        <color indexed="64"/>
      </top>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right style="double">
        <color indexed="64"/>
      </right>
      <top style="medium">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thin">
        <color indexed="64"/>
      </left>
      <right style="hair">
        <color indexed="64"/>
      </right>
      <top style="thin">
        <color indexed="64"/>
      </top>
      <bottom style="medium">
        <color indexed="64"/>
      </bottom>
      <diagonal/>
    </border>
    <border>
      <left style="hair">
        <color indexed="64"/>
      </left>
      <right style="hair">
        <color indexed="64"/>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double">
        <color indexed="64"/>
      </right>
      <top style="thin">
        <color indexed="64"/>
      </top>
      <bottom style="thin">
        <color indexed="64"/>
      </bottom>
      <diagonal/>
    </border>
    <border>
      <left style="hair">
        <color indexed="64"/>
      </left>
      <right style="double">
        <color indexed="64"/>
      </right>
      <top style="thin">
        <color indexed="64"/>
      </top>
      <bottom style="medium">
        <color indexed="64"/>
      </bottom>
      <diagonal/>
    </border>
    <border>
      <left style="hair">
        <color indexed="64"/>
      </left>
      <right style="medium">
        <color indexed="64"/>
      </right>
      <top style="thin">
        <color indexed="64"/>
      </top>
      <bottom style="thin">
        <color indexed="64"/>
      </bottom>
      <diagonal/>
    </border>
    <border>
      <left style="hair">
        <color indexed="64"/>
      </left>
      <right style="medium">
        <color indexed="64"/>
      </right>
      <top style="thin">
        <color indexed="64"/>
      </top>
      <bottom style="medium">
        <color indexed="64"/>
      </bottom>
      <diagonal/>
    </border>
    <border>
      <left/>
      <right style="medium">
        <color indexed="64"/>
      </right>
      <top style="thin">
        <color indexed="64"/>
      </top>
      <bottom style="thin">
        <color indexed="64"/>
      </bottom>
      <diagonal/>
    </border>
    <border>
      <left/>
      <right style="hair">
        <color indexed="64"/>
      </right>
      <top style="thin">
        <color indexed="64"/>
      </top>
      <bottom style="thin">
        <color indexed="64"/>
      </bottom>
      <diagonal/>
    </border>
    <border>
      <left style="thin">
        <color indexed="64"/>
      </left>
      <right style="hair">
        <color indexed="64"/>
      </right>
      <top style="thin">
        <color indexed="64"/>
      </top>
      <bottom/>
      <diagonal/>
    </border>
    <border>
      <left style="hair">
        <color indexed="64"/>
      </left>
      <right style="hair">
        <color indexed="64"/>
      </right>
      <top style="thin">
        <color indexed="64"/>
      </top>
      <bottom/>
      <diagonal/>
    </border>
    <border>
      <left style="hair">
        <color indexed="64"/>
      </left>
      <right style="thin">
        <color indexed="64"/>
      </right>
      <top style="thin">
        <color indexed="64"/>
      </top>
      <bottom/>
      <diagonal/>
    </border>
    <border>
      <left style="hair">
        <color indexed="64"/>
      </left>
      <right style="double">
        <color indexed="64"/>
      </right>
      <top style="thin">
        <color indexed="64"/>
      </top>
      <bottom/>
      <diagonal/>
    </border>
    <border>
      <left style="double">
        <color indexed="64"/>
      </left>
      <right/>
      <top style="thin">
        <color indexed="64"/>
      </top>
      <bottom/>
      <diagonal/>
    </border>
    <border>
      <left style="hair">
        <color indexed="64"/>
      </left>
      <right style="medium">
        <color indexed="64"/>
      </right>
      <top style="thin">
        <color indexed="64"/>
      </top>
      <bottom/>
      <diagonal/>
    </border>
    <border>
      <left/>
      <right style="hair">
        <color indexed="64"/>
      </right>
      <top style="thin">
        <color indexed="64"/>
      </top>
      <bottom style="medium">
        <color indexed="64"/>
      </bottom>
      <diagonal/>
    </border>
    <border>
      <left style="thin">
        <color indexed="64"/>
      </left>
      <right/>
      <top style="medium">
        <color indexed="64"/>
      </top>
      <bottom style="medium">
        <color indexed="64"/>
      </bottom>
      <diagonal/>
    </border>
    <border>
      <left/>
      <right/>
      <top style="medium">
        <color indexed="64"/>
      </top>
      <bottom style="medium">
        <color indexed="64"/>
      </bottom>
      <diagonal/>
    </border>
    <border>
      <left/>
      <right style="thin">
        <color indexed="64"/>
      </right>
      <top style="medium">
        <color indexed="64"/>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right style="hair">
        <color indexed="64"/>
      </right>
      <top style="medium">
        <color indexed="64"/>
      </top>
      <bottom style="thin">
        <color indexed="64"/>
      </bottom>
      <diagonal/>
    </border>
    <border>
      <left style="medium">
        <color indexed="64"/>
      </left>
      <right style="thin">
        <color indexed="64"/>
      </right>
      <top/>
      <bottom/>
      <diagonal/>
    </border>
    <border>
      <left style="medium">
        <color indexed="64"/>
      </left>
      <right style="thin">
        <color indexed="64"/>
      </right>
      <top/>
      <bottom style="medium">
        <color indexed="64"/>
      </bottom>
      <diagonal/>
    </border>
    <border>
      <left style="hair">
        <color indexed="64"/>
      </left>
      <right/>
      <top style="thin">
        <color indexed="64"/>
      </top>
      <bottom style="thin">
        <color indexed="64"/>
      </bottom>
      <diagonal/>
    </border>
  </borders>
  <cellStyleXfs count="59">
    <xf numFmtId="0" fontId="0" fillId="0" borderId="0">
      <alignment vertical="center"/>
    </xf>
    <xf numFmtId="0" fontId="5" fillId="0" borderId="0" applyNumberFormat="0" applyFill="0" applyBorder="0" applyAlignment="0" applyProtection="0">
      <alignment vertical="center"/>
    </xf>
    <xf numFmtId="0" fontId="6" fillId="0" borderId="1" applyNumberFormat="0" applyFill="0" applyAlignment="0" applyProtection="0">
      <alignment vertical="center"/>
    </xf>
    <xf numFmtId="0" fontId="7" fillId="0" borderId="2" applyNumberFormat="0" applyFill="0" applyAlignment="0" applyProtection="0">
      <alignment vertical="center"/>
    </xf>
    <xf numFmtId="0" fontId="8" fillId="0" borderId="3" applyNumberFormat="0" applyFill="0" applyAlignment="0" applyProtection="0">
      <alignment vertical="center"/>
    </xf>
    <xf numFmtId="0" fontId="8" fillId="0" borderId="0" applyNumberFormat="0" applyFill="0" applyBorder="0" applyAlignment="0" applyProtection="0">
      <alignment vertical="center"/>
    </xf>
    <xf numFmtId="0" fontId="9" fillId="2" borderId="0" applyNumberFormat="0" applyBorder="0" applyAlignment="0" applyProtection="0">
      <alignment vertical="center"/>
    </xf>
    <xf numFmtId="0" fontId="10" fillId="3" borderId="0" applyNumberFormat="0" applyBorder="0" applyAlignment="0" applyProtection="0">
      <alignment vertical="center"/>
    </xf>
    <xf numFmtId="0" fontId="11" fillId="4" borderId="0" applyNumberFormat="0" applyBorder="0" applyAlignment="0" applyProtection="0">
      <alignment vertical="center"/>
    </xf>
    <xf numFmtId="0" fontId="12" fillId="5" borderId="4" applyNumberFormat="0" applyAlignment="0" applyProtection="0">
      <alignment vertical="center"/>
    </xf>
    <xf numFmtId="0" fontId="13" fillId="6" borderId="5" applyNumberFormat="0" applyAlignment="0" applyProtection="0">
      <alignment vertical="center"/>
    </xf>
    <xf numFmtId="0" fontId="14" fillId="6" borderId="4" applyNumberFormat="0" applyAlignment="0" applyProtection="0">
      <alignment vertical="center"/>
    </xf>
    <xf numFmtId="0" fontId="15" fillId="0" borderId="6" applyNumberFormat="0" applyFill="0" applyAlignment="0" applyProtection="0">
      <alignment vertical="center"/>
    </xf>
    <xf numFmtId="0" fontId="16" fillId="7" borderId="7" applyNumberFormat="0" applyAlignment="0" applyProtection="0">
      <alignment vertical="center"/>
    </xf>
    <xf numFmtId="0" fontId="17" fillId="0" borderId="0" applyNumberFormat="0" applyFill="0" applyBorder="0" applyAlignment="0" applyProtection="0">
      <alignment vertical="center"/>
    </xf>
    <xf numFmtId="0" fontId="4" fillId="8" borderId="8" applyNumberFormat="0" applyFont="0" applyAlignment="0" applyProtection="0">
      <alignment vertical="center"/>
    </xf>
    <xf numFmtId="0" fontId="18" fillId="0" borderId="0" applyNumberFormat="0" applyFill="0" applyBorder="0" applyAlignment="0" applyProtection="0">
      <alignment vertical="center"/>
    </xf>
    <xf numFmtId="0" fontId="19" fillId="0" borderId="9" applyNumberFormat="0" applyFill="0" applyAlignment="0" applyProtection="0">
      <alignment vertical="center"/>
    </xf>
    <xf numFmtId="0" fontId="20" fillId="9" borderId="0" applyNumberFormat="0" applyBorder="0" applyAlignment="0" applyProtection="0">
      <alignment vertical="center"/>
    </xf>
    <xf numFmtId="0" fontId="4" fillId="10" borderId="0" applyNumberFormat="0" applyBorder="0" applyAlignment="0" applyProtection="0">
      <alignment vertical="center"/>
    </xf>
    <xf numFmtId="0" fontId="4" fillId="11" borderId="0" applyNumberFormat="0" applyBorder="0" applyAlignment="0" applyProtection="0">
      <alignment vertical="center"/>
    </xf>
    <xf numFmtId="0" fontId="4" fillId="12" borderId="0" applyNumberFormat="0" applyBorder="0" applyAlignment="0" applyProtection="0">
      <alignment vertical="center"/>
    </xf>
    <xf numFmtId="0" fontId="20" fillId="13" borderId="0" applyNumberFormat="0" applyBorder="0" applyAlignment="0" applyProtection="0">
      <alignment vertical="center"/>
    </xf>
    <xf numFmtId="0" fontId="4" fillId="14" borderId="0" applyNumberFormat="0" applyBorder="0" applyAlignment="0" applyProtection="0">
      <alignment vertical="center"/>
    </xf>
    <xf numFmtId="0" fontId="4" fillId="15" borderId="0" applyNumberFormat="0" applyBorder="0" applyAlignment="0" applyProtection="0">
      <alignment vertical="center"/>
    </xf>
    <xf numFmtId="0" fontId="4" fillId="16" borderId="0" applyNumberFormat="0" applyBorder="0" applyAlignment="0" applyProtection="0">
      <alignment vertical="center"/>
    </xf>
    <xf numFmtId="0" fontId="20" fillId="17" borderId="0" applyNumberFormat="0" applyBorder="0" applyAlignment="0" applyProtection="0">
      <alignment vertical="center"/>
    </xf>
    <xf numFmtId="0" fontId="4" fillId="18" borderId="0" applyNumberFormat="0" applyBorder="0" applyAlignment="0" applyProtection="0">
      <alignment vertical="center"/>
    </xf>
    <xf numFmtId="0" fontId="4" fillId="19" borderId="0" applyNumberFormat="0" applyBorder="0" applyAlignment="0" applyProtection="0">
      <alignment vertical="center"/>
    </xf>
    <xf numFmtId="0" fontId="4" fillId="20" borderId="0" applyNumberFormat="0" applyBorder="0" applyAlignment="0" applyProtection="0">
      <alignment vertical="center"/>
    </xf>
    <xf numFmtId="0" fontId="20" fillId="21" borderId="0" applyNumberFormat="0" applyBorder="0" applyAlignment="0" applyProtection="0">
      <alignment vertical="center"/>
    </xf>
    <xf numFmtId="0" fontId="4" fillId="22" borderId="0" applyNumberFormat="0" applyBorder="0" applyAlignment="0" applyProtection="0">
      <alignment vertical="center"/>
    </xf>
    <xf numFmtId="0" fontId="4" fillId="23" borderId="0" applyNumberFormat="0" applyBorder="0" applyAlignment="0" applyProtection="0">
      <alignment vertical="center"/>
    </xf>
    <xf numFmtId="0" fontId="4" fillId="24" borderId="0" applyNumberFormat="0" applyBorder="0" applyAlignment="0" applyProtection="0">
      <alignment vertical="center"/>
    </xf>
    <xf numFmtId="0" fontId="20" fillId="25" borderId="0" applyNumberFormat="0" applyBorder="0" applyAlignment="0" applyProtection="0">
      <alignment vertical="center"/>
    </xf>
    <xf numFmtId="0" fontId="4" fillId="26" borderId="0" applyNumberFormat="0" applyBorder="0" applyAlignment="0" applyProtection="0">
      <alignment vertical="center"/>
    </xf>
    <xf numFmtId="0" fontId="4" fillId="27" borderId="0" applyNumberFormat="0" applyBorder="0" applyAlignment="0" applyProtection="0">
      <alignment vertical="center"/>
    </xf>
    <xf numFmtId="0" fontId="4" fillId="28" borderId="0" applyNumberFormat="0" applyBorder="0" applyAlignment="0" applyProtection="0">
      <alignment vertical="center"/>
    </xf>
    <xf numFmtId="0" fontId="20" fillId="29" borderId="0" applyNumberFormat="0" applyBorder="0" applyAlignment="0" applyProtection="0">
      <alignment vertical="center"/>
    </xf>
    <xf numFmtId="0" fontId="4" fillId="30" borderId="0" applyNumberFormat="0" applyBorder="0" applyAlignment="0" applyProtection="0">
      <alignment vertical="center"/>
    </xf>
    <xf numFmtId="0" fontId="4" fillId="31" borderId="0" applyNumberFormat="0" applyBorder="0" applyAlignment="0" applyProtection="0">
      <alignment vertical="center"/>
    </xf>
    <xf numFmtId="0" fontId="4" fillId="32" borderId="0" applyNumberFormat="0" applyBorder="0" applyAlignment="0" applyProtection="0">
      <alignment vertical="center"/>
    </xf>
    <xf numFmtId="38" fontId="4" fillId="0" borderId="0" applyFont="0" applyFill="0" applyBorder="0" applyAlignment="0" applyProtection="0">
      <alignment vertical="center"/>
    </xf>
    <xf numFmtId="0" fontId="30" fillId="0" borderId="0" applyNumberFormat="0" applyFill="0" applyBorder="0" applyAlignment="0" applyProtection="0">
      <alignment vertical="center"/>
    </xf>
    <xf numFmtId="0" fontId="35" fillId="0" borderId="0">
      <alignment vertical="center"/>
    </xf>
    <xf numFmtId="38" fontId="35" fillId="0" borderId="0" applyFont="0" applyFill="0" applyBorder="0" applyAlignment="0" applyProtection="0">
      <alignment vertical="center"/>
    </xf>
    <xf numFmtId="0" fontId="37" fillId="0" borderId="0">
      <alignment vertical="center"/>
    </xf>
    <xf numFmtId="9" fontId="4" fillId="0" borderId="0" applyFont="0" applyFill="0" applyBorder="0" applyAlignment="0" applyProtection="0">
      <alignment vertical="center"/>
    </xf>
    <xf numFmtId="0" fontId="3" fillId="0" borderId="0">
      <alignment vertical="center"/>
    </xf>
    <xf numFmtId="0" fontId="3" fillId="0" borderId="0">
      <alignment vertical="center"/>
    </xf>
    <xf numFmtId="0" fontId="3" fillId="0" borderId="0">
      <alignment vertical="center"/>
    </xf>
    <xf numFmtId="0" fontId="51" fillId="0" borderId="0">
      <alignment vertical="center"/>
    </xf>
    <xf numFmtId="0" fontId="2" fillId="0" borderId="0">
      <alignment vertical="center"/>
    </xf>
    <xf numFmtId="0" fontId="2" fillId="0" borderId="0">
      <alignment vertical="center"/>
    </xf>
    <xf numFmtId="0" fontId="2"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cellStyleXfs>
  <cellXfs count="895">
    <xf numFmtId="0" fontId="0" fillId="0" borderId="0" xfId="0">
      <alignment vertical="center"/>
    </xf>
    <xf numFmtId="0" fontId="21" fillId="0" borderId="0" xfId="0" applyFont="1" applyAlignment="1">
      <alignment horizontal="justify" vertical="center"/>
    </xf>
    <xf numFmtId="0" fontId="24" fillId="0" borderId="0" xfId="0" applyFont="1" applyAlignment="1">
      <alignment horizontal="left" vertical="center" indent="3"/>
    </xf>
    <xf numFmtId="0" fontId="25" fillId="0" borderId="0" xfId="0" applyFont="1" applyAlignment="1">
      <alignment horizontal="left" vertical="center"/>
    </xf>
    <xf numFmtId="0" fontId="28" fillId="0" borderId="0" xfId="0" applyFont="1" applyAlignment="1">
      <alignment horizontal="justify" vertical="center"/>
    </xf>
    <xf numFmtId="0" fontId="21" fillId="0" borderId="0" xfId="0" applyFont="1" applyAlignment="1">
      <alignment vertical="center" wrapText="1"/>
    </xf>
    <xf numFmtId="0" fontId="21" fillId="0" borderId="0" xfId="0" applyFont="1">
      <alignment vertical="center"/>
    </xf>
    <xf numFmtId="0" fontId="25" fillId="0" borderId="0" xfId="0" applyFont="1" applyAlignment="1">
      <alignment horizontal="center" vertical="center"/>
    </xf>
    <xf numFmtId="0" fontId="25" fillId="0" borderId="0" xfId="0" applyFont="1" applyAlignment="1">
      <alignment horizontal="center" vertical="center" wrapText="1"/>
    </xf>
    <xf numFmtId="0" fontId="25" fillId="0" borderId="0" xfId="0" applyFont="1" applyAlignment="1">
      <alignment horizontal="justify" vertical="center"/>
    </xf>
    <xf numFmtId="0" fontId="21" fillId="0" borderId="0" xfId="0" applyFont="1" applyAlignment="1">
      <alignment horizontal="left" vertical="center" wrapText="1"/>
    </xf>
    <xf numFmtId="0" fontId="25" fillId="0" borderId="0" xfId="0" applyFont="1" applyAlignment="1">
      <alignment vertical="center" wrapText="1"/>
    </xf>
    <xf numFmtId="0" fontId="21" fillId="0" borderId="0" xfId="0" applyFont="1" applyAlignment="1">
      <alignment vertical="top" wrapText="1"/>
    </xf>
    <xf numFmtId="0" fontId="21" fillId="0" borderId="0" xfId="0" applyFont="1" applyAlignment="1">
      <alignment horizontal="justify" vertical="center" wrapText="1"/>
    </xf>
    <xf numFmtId="0" fontId="21" fillId="0" borderId="0" xfId="0" applyFont="1" applyAlignment="1">
      <alignment horizontal="center" vertical="center" wrapText="1"/>
    </xf>
    <xf numFmtId="0" fontId="21" fillId="0" borderId="0" xfId="0" applyFont="1" applyAlignment="1">
      <alignment horizontal="right" vertical="center" wrapText="1"/>
    </xf>
    <xf numFmtId="0" fontId="21" fillId="0" borderId="0" xfId="0" applyFont="1" applyAlignment="1">
      <alignment horizontal="left" vertical="center"/>
    </xf>
    <xf numFmtId="0" fontId="24" fillId="0" borderId="22" xfId="0" applyFont="1" applyBorder="1" applyAlignment="1">
      <alignment horizontal="center" vertical="center" wrapText="1"/>
    </xf>
    <xf numFmtId="0" fontId="24" fillId="0" borderId="22" xfId="0" applyFont="1" applyBorder="1" applyAlignment="1">
      <alignment vertical="center" wrapText="1"/>
    </xf>
    <xf numFmtId="0" fontId="21" fillId="0" borderId="22" xfId="0" applyFont="1" applyBorder="1">
      <alignment vertical="center"/>
    </xf>
    <xf numFmtId="0" fontId="21" fillId="0" borderId="23" xfId="0" applyFont="1" applyBorder="1">
      <alignment vertical="center"/>
    </xf>
    <xf numFmtId="0" fontId="21" fillId="0" borderId="23" xfId="0" applyFont="1" applyBorder="1" applyAlignment="1">
      <alignment horizontal="right" vertical="center"/>
    </xf>
    <xf numFmtId="0" fontId="21" fillId="0" borderId="0" xfId="0" applyFont="1" applyAlignment="1">
      <alignment horizontal="center" vertical="center"/>
    </xf>
    <xf numFmtId="0" fontId="21" fillId="0" borderId="0" xfId="0" applyFont="1" applyAlignment="1">
      <alignment horizontal="right" vertical="center"/>
    </xf>
    <xf numFmtId="0" fontId="21" fillId="0" borderId="0" xfId="0" applyFont="1" applyAlignment="1">
      <alignment horizontal="distributed" vertical="center" wrapText="1"/>
    </xf>
    <xf numFmtId="0" fontId="24" fillId="0" borderId="0" xfId="0" applyFont="1" applyAlignment="1">
      <alignment horizontal="left" vertical="distributed"/>
    </xf>
    <xf numFmtId="0" fontId="24" fillId="0" borderId="0" xfId="0" applyFont="1" applyAlignment="1">
      <alignment horizontal="left" vertical="center" wrapText="1"/>
    </xf>
    <xf numFmtId="0" fontId="22" fillId="0" borderId="0" xfId="0" applyFont="1" applyAlignment="1">
      <alignment vertical="center" wrapText="1"/>
    </xf>
    <xf numFmtId="0" fontId="21" fillId="0" borderId="0" xfId="0" applyFont="1" applyAlignment="1">
      <alignment horizontal="justify" wrapText="1"/>
    </xf>
    <xf numFmtId="0" fontId="21" fillId="0" borderId="0" xfId="0" applyFont="1" applyAlignment="1">
      <alignment horizontal="left" vertical="top"/>
    </xf>
    <xf numFmtId="0" fontId="24" fillId="37" borderId="21" xfId="0" applyFont="1" applyFill="1" applyBorder="1" applyAlignment="1">
      <alignment horizontal="left" vertical="center" wrapText="1"/>
    </xf>
    <xf numFmtId="0" fontId="24" fillId="37" borderId="22" xfId="0" applyFont="1" applyFill="1" applyBorder="1" applyAlignment="1">
      <alignment horizontal="left" vertical="distributed"/>
    </xf>
    <xf numFmtId="0" fontId="24" fillId="37" borderId="22" xfId="0" applyFont="1" applyFill="1" applyBorder="1" applyAlignment="1">
      <alignment horizontal="left" vertical="center" wrapText="1"/>
    </xf>
    <xf numFmtId="0" fontId="34" fillId="0" borderId="0" xfId="0" applyFont="1">
      <alignment vertical="center"/>
    </xf>
    <xf numFmtId="0" fontId="21" fillId="0" borderId="14" xfId="0" applyFont="1" applyBorder="1" applyAlignment="1">
      <alignment horizontal="right" vertical="center" wrapText="1"/>
    </xf>
    <xf numFmtId="0" fontId="21" fillId="0" borderId="49" xfId="0" applyFont="1" applyBorder="1" applyAlignment="1">
      <alignment horizontal="right" vertical="center"/>
    </xf>
    <xf numFmtId="0" fontId="38" fillId="36" borderId="0" xfId="44" applyFont="1" applyFill="1">
      <alignment vertical="center"/>
    </xf>
    <xf numFmtId="0" fontId="31" fillId="0" borderId="0" xfId="44" applyFont="1">
      <alignment vertical="center"/>
    </xf>
    <xf numFmtId="0" fontId="38" fillId="36" borderId="0" xfId="44" applyFont="1" applyFill="1" applyAlignment="1">
      <alignment horizontal="center" vertical="center"/>
    </xf>
    <xf numFmtId="0" fontId="31" fillId="36" borderId="0" xfId="44" applyFont="1" applyFill="1" applyAlignment="1">
      <alignment horizontal="center" vertical="center" wrapText="1"/>
    </xf>
    <xf numFmtId="0" fontId="31" fillId="36" borderId="0" xfId="44" applyFont="1" applyFill="1" applyAlignment="1">
      <alignment horizontal="left" vertical="center" wrapText="1"/>
    </xf>
    <xf numFmtId="0" fontId="31" fillId="36" borderId="0" xfId="44" applyFont="1" applyFill="1" applyAlignment="1">
      <alignment horizontal="center" vertical="center" wrapText="1" shrinkToFit="1"/>
    </xf>
    <xf numFmtId="0" fontId="38" fillId="36" borderId="0" xfId="44" applyFont="1" applyFill="1" applyAlignment="1">
      <alignment horizontal="center" vertical="center" shrinkToFit="1"/>
    </xf>
    <xf numFmtId="0" fontId="21" fillId="36" borderId="0" xfId="44" applyFont="1" applyFill="1">
      <alignment vertical="center"/>
    </xf>
    <xf numFmtId="0" fontId="31" fillId="36" borderId="0" xfId="44" applyFont="1" applyFill="1">
      <alignment vertical="center"/>
    </xf>
    <xf numFmtId="0" fontId="38" fillId="36" borderId="0" xfId="44" applyFont="1" applyFill="1" applyAlignment="1">
      <alignment horizontal="left"/>
    </xf>
    <xf numFmtId="0" fontId="39" fillId="0" borderId="0" xfId="44" applyFont="1">
      <alignment vertical="center"/>
    </xf>
    <xf numFmtId="0" fontId="41" fillId="0" borderId="0" xfId="44" applyFont="1">
      <alignment vertical="center"/>
    </xf>
    <xf numFmtId="0" fontId="43" fillId="0" borderId="0" xfId="44" applyFont="1">
      <alignment vertical="center"/>
    </xf>
    <xf numFmtId="0" fontId="41" fillId="0" borderId="0" xfId="44" applyFont="1" applyAlignment="1">
      <alignment vertical="top"/>
    </xf>
    <xf numFmtId="0" fontId="40" fillId="36" borderId="0" xfId="44" applyFont="1" applyFill="1" applyAlignment="1">
      <alignment horizontal="left" vertical="center"/>
    </xf>
    <xf numFmtId="0" fontId="21" fillId="0" borderId="0" xfId="46" applyFont="1">
      <alignment vertical="center"/>
    </xf>
    <xf numFmtId="0" fontId="21" fillId="0" borderId="0" xfId="46" applyFont="1" applyAlignment="1">
      <alignment vertical="center" wrapText="1"/>
    </xf>
    <xf numFmtId="0" fontId="21" fillId="36" borderId="0" xfId="46" applyFont="1" applyFill="1">
      <alignment vertical="center"/>
    </xf>
    <xf numFmtId="0" fontId="46" fillId="36" borderId="0" xfId="46" applyFont="1" applyFill="1" applyAlignment="1">
      <alignment horizontal="center" vertical="center"/>
    </xf>
    <xf numFmtId="0" fontId="46" fillId="36" borderId="0" xfId="46" applyFont="1" applyFill="1" applyAlignment="1">
      <alignment horizontal="center" vertical="center" wrapText="1"/>
    </xf>
    <xf numFmtId="179" fontId="21" fillId="0" borderId="0" xfId="46" applyNumberFormat="1" applyFont="1">
      <alignment vertical="center"/>
    </xf>
    <xf numFmtId="0" fontId="21" fillId="36" borderId="0" xfId="46" applyFont="1" applyFill="1" applyAlignment="1">
      <alignment vertical="center" wrapText="1"/>
    </xf>
    <xf numFmtId="0" fontId="22" fillId="37" borderId="0" xfId="0" applyFont="1" applyFill="1">
      <alignment vertical="center"/>
    </xf>
    <xf numFmtId="0" fontId="22" fillId="37" borderId="25" xfId="0" applyFont="1" applyFill="1" applyBorder="1" applyAlignment="1">
      <alignment horizontal="left" vertical="distributed"/>
    </xf>
    <xf numFmtId="0" fontId="22" fillId="37" borderId="35" xfId="0" applyFont="1" applyFill="1" applyBorder="1" applyAlignment="1">
      <alignment horizontal="left" vertical="distributed"/>
    </xf>
    <xf numFmtId="0" fontId="22" fillId="37" borderId="0" xfId="0" applyFont="1" applyFill="1" applyAlignment="1">
      <alignment horizontal="left" vertical="center"/>
    </xf>
    <xf numFmtId="0" fontId="22" fillId="37" borderId="17" xfId="0" applyFont="1" applyFill="1" applyBorder="1" applyAlignment="1">
      <alignment horizontal="left" vertical="center"/>
    </xf>
    <xf numFmtId="0" fontId="22" fillId="37" borderId="0" xfId="0" applyFont="1" applyFill="1" applyAlignment="1">
      <alignment horizontal="left" vertical="center" wrapText="1"/>
    </xf>
    <xf numFmtId="0" fontId="22" fillId="37" borderId="19" xfId="0" applyFont="1" applyFill="1" applyBorder="1" applyAlignment="1">
      <alignment horizontal="left" vertical="center"/>
    </xf>
    <xf numFmtId="0" fontId="22" fillId="37" borderId="20" xfId="0" applyFont="1" applyFill="1" applyBorder="1" applyAlignment="1">
      <alignment horizontal="left" vertical="center"/>
    </xf>
    <xf numFmtId="0" fontId="21" fillId="40" borderId="0" xfId="0" applyFont="1" applyFill="1" applyAlignment="1">
      <alignment horizontal="left" vertical="center" wrapText="1"/>
    </xf>
    <xf numFmtId="0" fontId="21" fillId="40" borderId="0" xfId="0" applyFont="1" applyFill="1" applyAlignment="1">
      <alignment horizontal="left" vertical="center"/>
    </xf>
    <xf numFmtId="0" fontId="22" fillId="0" borderId="71" xfId="0" applyFont="1" applyBorder="1" applyAlignment="1">
      <alignment horizontal="left" vertical="center" shrinkToFit="1"/>
    </xf>
    <xf numFmtId="0" fontId="22" fillId="35" borderId="71" xfId="0" applyFont="1" applyFill="1" applyBorder="1" applyAlignment="1">
      <alignment horizontal="center" vertical="center" shrinkToFit="1"/>
    </xf>
    <xf numFmtId="0" fontId="22" fillId="35" borderId="77" xfId="0" applyFont="1" applyFill="1" applyBorder="1" applyAlignment="1">
      <alignment horizontal="center" vertical="center" shrinkToFit="1"/>
    </xf>
    <xf numFmtId="0" fontId="22" fillId="35" borderId="75" xfId="0" applyFont="1" applyFill="1" applyBorder="1" applyAlignment="1">
      <alignment horizontal="center" vertical="center" shrinkToFit="1"/>
    </xf>
    <xf numFmtId="0" fontId="47" fillId="35" borderId="77" xfId="0" applyFont="1" applyFill="1" applyBorder="1" applyAlignment="1">
      <alignment horizontal="center" vertical="center" shrinkToFit="1"/>
    </xf>
    <xf numFmtId="0" fontId="21" fillId="0" borderId="0" xfId="0" applyFont="1" applyAlignment="1">
      <alignment horizontal="distributed" vertical="distributed" wrapText="1"/>
    </xf>
    <xf numFmtId="0" fontId="21" fillId="41" borderId="16" xfId="0" applyFont="1" applyFill="1" applyBorder="1" applyAlignment="1">
      <alignment horizontal="left" vertical="top"/>
    </xf>
    <xf numFmtId="0" fontId="21" fillId="41" borderId="0" xfId="0" applyFont="1" applyFill="1" applyAlignment="1">
      <alignment horizontal="left" vertical="top"/>
    </xf>
    <xf numFmtId="0" fontId="21" fillId="41" borderId="17" xfId="0" applyFont="1" applyFill="1" applyBorder="1" applyAlignment="1">
      <alignment horizontal="left" vertical="top"/>
    </xf>
    <xf numFmtId="0" fontId="21" fillId="41" borderId="0" xfId="0" applyFont="1" applyFill="1">
      <alignment vertical="center"/>
    </xf>
    <xf numFmtId="0" fontId="21" fillId="41" borderId="18" xfId="0" applyFont="1" applyFill="1" applyBorder="1" applyAlignment="1">
      <alignment horizontal="left" vertical="top"/>
    </xf>
    <xf numFmtId="0" fontId="21" fillId="41" borderId="19" xfId="0" applyFont="1" applyFill="1" applyBorder="1" applyAlignment="1">
      <alignment horizontal="left" vertical="top"/>
    </xf>
    <xf numFmtId="0" fontId="21" fillId="41" borderId="20" xfId="0" applyFont="1" applyFill="1" applyBorder="1" applyAlignment="1">
      <alignment horizontal="left" vertical="top"/>
    </xf>
    <xf numFmtId="0" fontId="50" fillId="0" borderId="0" xfId="44" applyFont="1">
      <alignment vertical="center"/>
    </xf>
    <xf numFmtId="0" fontId="21" fillId="0" borderId="14" xfId="0" applyFont="1" applyBorder="1" applyAlignment="1">
      <alignment horizontal="center" vertical="center" wrapText="1"/>
    </xf>
    <xf numFmtId="0" fontId="21" fillId="0" borderId="22" xfId="0" applyFont="1" applyBorder="1" applyAlignment="1">
      <alignment horizontal="right" vertical="center"/>
    </xf>
    <xf numFmtId="0" fontId="31" fillId="0" borderId="0" xfId="0" applyFont="1" applyAlignment="1">
      <alignment horizontal="left" vertical="center"/>
    </xf>
    <xf numFmtId="0" fontId="22" fillId="0" borderId="83" xfId="0" applyFont="1" applyBorder="1" applyAlignment="1">
      <alignment horizontal="left" vertical="center" shrinkToFit="1"/>
    </xf>
    <xf numFmtId="0" fontId="22" fillId="35" borderId="83" xfId="0" applyFont="1" applyFill="1" applyBorder="1" applyAlignment="1">
      <alignment horizontal="center" vertical="center" shrinkToFit="1"/>
    </xf>
    <xf numFmtId="0" fontId="22" fillId="35" borderId="84" xfId="0" applyFont="1" applyFill="1" applyBorder="1" applyAlignment="1">
      <alignment horizontal="center" vertical="center" shrinkToFit="1"/>
    </xf>
    <xf numFmtId="0" fontId="22" fillId="35" borderId="86" xfId="0" applyFont="1" applyFill="1" applyBorder="1" applyAlignment="1">
      <alignment horizontal="center" vertical="center" shrinkToFit="1"/>
    </xf>
    <xf numFmtId="0" fontId="52" fillId="0" borderId="71" xfId="0" applyFont="1" applyBorder="1" applyAlignment="1">
      <alignment horizontal="left" vertical="center" shrinkToFit="1"/>
    </xf>
    <xf numFmtId="0" fontId="52" fillId="35" borderId="71" xfId="0" applyFont="1" applyFill="1" applyBorder="1" applyAlignment="1">
      <alignment horizontal="center" vertical="center" shrinkToFit="1"/>
    </xf>
    <xf numFmtId="0" fontId="52" fillId="35" borderId="75" xfId="0" applyFont="1" applyFill="1" applyBorder="1" applyAlignment="1">
      <alignment horizontal="center" vertical="center" shrinkToFit="1"/>
    </xf>
    <xf numFmtId="0" fontId="28" fillId="0" borderId="0" xfId="0" applyFont="1">
      <alignment vertical="center"/>
    </xf>
    <xf numFmtId="0" fontId="21" fillId="0" borderId="20" xfId="0" applyFont="1" applyBorder="1">
      <alignment vertical="center"/>
    </xf>
    <xf numFmtId="0" fontId="21" fillId="0" borderId="19" xfId="0" applyFont="1" applyBorder="1" applyAlignment="1">
      <alignment horizontal="center" vertical="center"/>
    </xf>
    <xf numFmtId="0" fontId="21" fillId="0" borderId="0" xfId="0" applyFont="1" applyAlignment="1">
      <alignment horizontal="distributed" vertical="center"/>
    </xf>
    <xf numFmtId="0" fontId="21" fillId="0" borderId="0" xfId="0" applyFont="1" applyAlignment="1">
      <alignment horizontal="left" vertical="top" wrapText="1"/>
    </xf>
    <xf numFmtId="0" fontId="21" fillId="0" borderId="49" xfId="0" applyFont="1" applyBorder="1">
      <alignment vertical="center"/>
    </xf>
    <xf numFmtId="0" fontId="21" fillId="0" borderId="50" xfId="0" applyFont="1" applyBorder="1">
      <alignment vertical="center"/>
    </xf>
    <xf numFmtId="0" fontId="21" fillId="0" borderId="15" xfId="0" applyFont="1" applyBorder="1">
      <alignment vertical="center"/>
    </xf>
    <xf numFmtId="0" fontId="21" fillId="0" borderId="14" xfId="0" applyFont="1" applyBorder="1" applyAlignment="1">
      <alignment horizontal="center" vertical="center"/>
    </xf>
    <xf numFmtId="0" fontId="21" fillId="0" borderId="17" xfId="0" applyFont="1" applyBorder="1">
      <alignment vertical="center"/>
    </xf>
    <xf numFmtId="0" fontId="21" fillId="34" borderId="0" xfId="0" applyFont="1" applyFill="1" applyAlignment="1">
      <alignment horizontal="center" vertical="center"/>
    </xf>
    <xf numFmtId="0" fontId="21" fillId="34" borderId="22" xfId="0" applyFont="1" applyFill="1" applyBorder="1">
      <alignment vertical="center"/>
    </xf>
    <xf numFmtId="0" fontId="21" fillId="34" borderId="23" xfId="0" applyFont="1" applyFill="1" applyBorder="1">
      <alignment vertical="center"/>
    </xf>
    <xf numFmtId="0" fontId="21" fillId="0" borderId="0" xfId="0" applyFont="1" applyAlignment="1">
      <alignment horizontal="center" vertical="center" shrinkToFit="1"/>
    </xf>
    <xf numFmtId="0" fontId="31" fillId="0" borderId="0" xfId="0" applyFont="1">
      <alignment vertical="center"/>
    </xf>
    <xf numFmtId="49" fontId="31" fillId="0" borderId="0" xfId="0" applyNumberFormat="1" applyFont="1" applyAlignment="1">
      <alignment vertical="top"/>
    </xf>
    <xf numFmtId="0" fontId="31" fillId="0" borderId="0" xfId="0" applyFont="1" applyAlignment="1">
      <alignment horizontal="left" vertical="top" wrapText="1"/>
    </xf>
    <xf numFmtId="0" fontId="31" fillId="0" borderId="0" xfId="0" applyFont="1" applyAlignment="1">
      <alignment horizontal="justify" vertical="center"/>
    </xf>
    <xf numFmtId="0" fontId="31" fillId="39" borderId="0" xfId="46" applyFont="1" applyFill="1">
      <alignment vertical="center"/>
    </xf>
    <xf numFmtId="0" fontId="31" fillId="39" borderId="0" xfId="46" applyFont="1" applyFill="1" applyAlignment="1">
      <alignment vertical="center" wrapText="1"/>
    </xf>
    <xf numFmtId="0" fontId="31" fillId="0" borderId="0" xfId="46" applyFont="1">
      <alignment vertical="center"/>
    </xf>
    <xf numFmtId="0" fontId="53" fillId="39" borderId="0" xfId="46" applyFont="1" applyFill="1">
      <alignment vertical="center"/>
    </xf>
    <xf numFmtId="0" fontId="31" fillId="0" borderId="0" xfId="46" applyFont="1" applyAlignment="1">
      <alignment vertical="center" wrapText="1"/>
    </xf>
    <xf numFmtId="0" fontId="31" fillId="0" borderId="21" xfId="0" applyFont="1" applyBorder="1">
      <alignment vertical="center"/>
    </xf>
    <xf numFmtId="0" fontId="31" fillId="0" borderId="22" xfId="0" applyFont="1" applyBorder="1">
      <alignment vertical="center"/>
    </xf>
    <xf numFmtId="0" fontId="31" fillId="0" borderId="23" xfId="0" applyFont="1" applyBorder="1">
      <alignment vertical="center"/>
    </xf>
    <xf numFmtId="0" fontId="54" fillId="0" borderId="0" xfId="52" applyFont="1" applyAlignment="1">
      <alignment horizontal="left" vertical="center" wrapText="1" indent="1" shrinkToFit="1"/>
    </xf>
    <xf numFmtId="0" fontId="55" fillId="0" borderId="0" xfId="52" applyFont="1" applyAlignment="1">
      <alignment vertical="center" wrapText="1"/>
    </xf>
    <xf numFmtId="0" fontId="55" fillId="0" borderId="0" xfId="52" applyFont="1" applyAlignment="1">
      <alignment horizontal="left" vertical="center" wrapText="1"/>
    </xf>
    <xf numFmtId="0" fontId="55" fillId="0" borderId="0" xfId="52" applyFont="1" applyAlignment="1">
      <alignment horizontal="center" vertical="center" wrapText="1"/>
    </xf>
    <xf numFmtId="0" fontId="55" fillId="0" borderId="0" xfId="52" applyFont="1" applyAlignment="1">
      <alignment horizontal="right" vertical="center"/>
    </xf>
    <xf numFmtId="0" fontId="55" fillId="0" borderId="0" xfId="52" applyFont="1" applyAlignment="1">
      <alignment horizontal="left" vertical="center" wrapText="1" indent="1"/>
    </xf>
    <xf numFmtId="12" fontId="57" fillId="36" borderId="0" xfId="44" quotePrefix="1" applyNumberFormat="1" applyFont="1" applyFill="1" applyAlignment="1">
      <alignment horizontal="left" vertical="center" wrapText="1"/>
    </xf>
    <xf numFmtId="0" fontId="55" fillId="37" borderId="38" xfId="54" applyFont="1" applyFill="1" applyBorder="1" applyAlignment="1">
      <alignment horizontal="center" vertical="center" wrapText="1"/>
    </xf>
    <xf numFmtId="0" fontId="55" fillId="37" borderId="39" xfId="54" applyFont="1" applyFill="1" applyBorder="1" applyAlignment="1">
      <alignment horizontal="center" vertical="center" wrapText="1"/>
    </xf>
    <xf numFmtId="0" fontId="55" fillId="37" borderId="40" xfId="54" applyFont="1" applyFill="1" applyBorder="1" applyAlignment="1">
      <alignment horizontal="center" vertical="center" wrapText="1"/>
    </xf>
    <xf numFmtId="0" fontId="59" fillId="43" borderId="0" xfId="0" applyFont="1" applyFill="1" applyAlignment="1">
      <alignment vertical="center" wrapText="1"/>
    </xf>
    <xf numFmtId="0" fontId="55" fillId="37" borderId="91" xfId="52" applyFont="1" applyFill="1" applyBorder="1" applyAlignment="1">
      <alignment horizontal="center" vertical="center" wrapText="1"/>
    </xf>
    <xf numFmtId="0" fontId="60" fillId="0" borderId="95" xfId="53" applyFont="1" applyBorder="1" applyAlignment="1">
      <alignment horizontal="center" vertical="center"/>
    </xf>
    <xf numFmtId="0" fontId="55" fillId="37" borderId="96" xfId="52" applyFont="1" applyFill="1" applyBorder="1" applyAlignment="1">
      <alignment horizontal="center" vertical="center" wrapText="1"/>
    </xf>
    <xf numFmtId="0" fontId="60" fillId="0" borderId="97" xfId="53" applyFont="1" applyBorder="1" applyAlignment="1" applyProtection="1">
      <alignment horizontal="center" vertical="center"/>
      <protection locked="0"/>
    </xf>
    <xf numFmtId="0" fontId="55" fillId="37" borderId="98" xfId="52" applyFont="1" applyFill="1" applyBorder="1" applyAlignment="1">
      <alignment horizontal="center" vertical="center" wrapText="1"/>
    </xf>
    <xf numFmtId="0" fontId="55" fillId="37" borderId="41" xfId="52" applyFont="1" applyFill="1" applyBorder="1" applyAlignment="1">
      <alignment horizontal="center" vertical="center" wrapText="1"/>
    </xf>
    <xf numFmtId="0" fontId="60" fillId="0" borderId="99" xfId="53" applyFont="1" applyBorder="1" applyAlignment="1" applyProtection="1">
      <alignment horizontal="center" vertical="center"/>
      <protection locked="0"/>
    </xf>
    <xf numFmtId="0" fontId="55" fillId="37" borderId="36" xfId="52" applyFont="1" applyFill="1" applyBorder="1" applyAlignment="1">
      <alignment horizontal="center" vertical="center" wrapText="1"/>
    </xf>
    <xf numFmtId="0" fontId="55" fillId="37" borderId="102" xfId="52" applyFont="1" applyFill="1" applyBorder="1" applyAlignment="1">
      <alignment horizontal="center" vertical="center" wrapText="1"/>
    </xf>
    <xf numFmtId="0" fontId="55" fillId="37" borderId="103" xfId="52" applyFont="1" applyFill="1" applyBorder="1" applyAlignment="1">
      <alignment horizontal="center" vertical="center" wrapText="1"/>
    </xf>
    <xf numFmtId="0" fontId="60" fillId="0" borderId="104" xfId="53" applyFont="1" applyBorder="1" applyAlignment="1" applyProtection="1">
      <alignment horizontal="center" vertical="center"/>
      <protection locked="0"/>
    </xf>
    <xf numFmtId="0" fontId="64" fillId="0" borderId="0" xfId="52" applyFont="1" applyAlignment="1">
      <alignment horizontal="left" vertical="center"/>
    </xf>
    <xf numFmtId="0" fontId="57" fillId="0" borderId="0" xfId="52" applyFont="1" applyAlignment="1">
      <alignment horizontal="left" vertical="center" wrapText="1"/>
    </xf>
    <xf numFmtId="0" fontId="57" fillId="0" borderId="0" xfId="52" applyFont="1" applyAlignment="1">
      <alignment vertical="center" wrapText="1"/>
    </xf>
    <xf numFmtId="0" fontId="57" fillId="37" borderId="36" xfId="52" applyFont="1" applyFill="1" applyBorder="1" applyAlignment="1">
      <alignment horizontal="left" vertical="center"/>
    </xf>
    <xf numFmtId="0" fontId="57" fillId="37" borderId="36" xfId="52" applyFont="1" applyFill="1" applyBorder="1" applyAlignment="1">
      <alignment horizontal="left" vertical="center" wrapText="1"/>
    </xf>
    <xf numFmtId="0" fontId="57" fillId="37" borderId="36" xfId="52" applyFont="1" applyFill="1" applyBorder="1" applyAlignment="1">
      <alignment horizontal="left" vertical="center" shrinkToFit="1"/>
    </xf>
    <xf numFmtId="0" fontId="55" fillId="0" borderId="0" xfId="52" applyFont="1" applyAlignment="1">
      <alignment horizontal="left" vertical="center"/>
    </xf>
    <xf numFmtId="0" fontId="0" fillId="0" borderId="0" xfId="0" applyAlignment="1">
      <alignment horizontal="center" vertical="center"/>
    </xf>
    <xf numFmtId="0" fontId="51" fillId="0" borderId="0" xfId="51">
      <alignment vertical="center"/>
    </xf>
    <xf numFmtId="0" fontId="65" fillId="0" borderId="0" xfId="0" applyFont="1">
      <alignment vertical="center"/>
    </xf>
    <xf numFmtId="0" fontId="34" fillId="0" borderId="0" xfId="0" applyFont="1" applyAlignment="1">
      <alignment horizontal="right" vertical="center"/>
    </xf>
    <xf numFmtId="0" fontId="22" fillId="0" borderId="21" xfId="0" applyFont="1" applyBorder="1">
      <alignment vertical="center"/>
    </xf>
    <xf numFmtId="0" fontId="21" fillId="35" borderId="0" xfId="0" applyFont="1" applyFill="1" applyAlignment="1">
      <alignment horizontal="right" vertical="center" wrapText="1"/>
    </xf>
    <xf numFmtId="181" fontId="21" fillId="0" borderId="0" xfId="0" applyNumberFormat="1" applyFont="1" applyAlignment="1">
      <alignment vertical="center" wrapText="1"/>
    </xf>
    <xf numFmtId="181" fontId="21" fillId="0" borderId="0" xfId="0" applyNumberFormat="1" applyFont="1">
      <alignment vertical="center"/>
    </xf>
    <xf numFmtId="184" fontId="21" fillId="0" borderId="0" xfId="0" applyNumberFormat="1" applyFont="1" applyAlignment="1">
      <alignment vertical="center" wrapText="1"/>
    </xf>
    <xf numFmtId="38" fontId="21" fillId="0" borderId="0" xfId="0" applyNumberFormat="1" applyFont="1">
      <alignment vertical="center"/>
    </xf>
    <xf numFmtId="38" fontId="28" fillId="0" borderId="0" xfId="0" applyNumberFormat="1" applyFont="1">
      <alignment vertical="center"/>
    </xf>
    <xf numFmtId="0" fontId="55" fillId="0" borderId="0" xfId="55" applyFont="1" applyAlignment="1">
      <alignment vertical="center" wrapText="1"/>
    </xf>
    <xf numFmtId="0" fontId="54" fillId="0" borderId="0" xfId="55" applyFont="1" applyAlignment="1">
      <alignment horizontal="left" vertical="center" wrapText="1" indent="1" shrinkToFit="1"/>
    </xf>
    <xf numFmtId="0" fontId="55" fillId="0" borderId="0" xfId="55" applyFont="1" applyAlignment="1">
      <alignment horizontal="center" vertical="center" wrapText="1"/>
    </xf>
    <xf numFmtId="0" fontId="55" fillId="0" borderId="0" xfId="55" applyFont="1" applyAlignment="1">
      <alignment horizontal="right" vertical="center"/>
    </xf>
    <xf numFmtId="0" fontId="55" fillId="0" borderId="0" xfId="55" applyFont="1" applyAlignment="1">
      <alignment horizontal="left" vertical="center" wrapText="1" indent="1"/>
    </xf>
    <xf numFmtId="0" fontId="55" fillId="37" borderId="38" xfId="56" applyFont="1" applyFill="1" applyBorder="1" applyAlignment="1">
      <alignment horizontal="center" vertical="center" wrapText="1"/>
    </xf>
    <xf numFmtId="0" fontId="55" fillId="37" borderId="94" xfId="56" applyFont="1" applyFill="1" applyBorder="1" applyAlignment="1">
      <alignment horizontal="center" vertical="center" wrapText="1"/>
    </xf>
    <xf numFmtId="0" fontId="55" fillId="37" borderId="40" xfId="56" applyFont="1" applyFill="1" applyBorder="1" applyAlignment="1">
      <alignment horizontal="center" vertical="center" wrapText="1"/>
    </xf>
    <xf numFmtId="0" fontId="55" fillId="37" borderId="91" xfId="55" applyFont="1" applyFill="1" applyBorder="1" applyAlignment="1">
      <alignment horizontal="center" vertical="center" wrapText="1"/>
    </xf>
    <xf numFmtId="0" fontId="60" fillId="0" borderId="95" xfId="57" applyFont="1" applyBorder="1" applyAlignment="1">
      <alignment horizontal="center" vertical="center"/>
    </xf>
    <xf numFmtId="0" fontId="55" fillId="37" borderId="96" xfId="55" applyFont="1" applyFill="1" applyBorder="1" applyAlignment="1">
      <alignment horizontal="center" vertical="center" wrapText="1"/>
    </xf>
    <xf numFmtId="0" fontId="60" fillId="0" borderId="97" xfId="57" applyFont="1" applyBorder="1" applyAlignment="1" applyProtection="1">
      <alignment horizontal="center" vertical="center"/>
      <protection locked="0"/>
    </xf>
    <xf numFmtId="0" fontId="55" fillId="37" borderId="41" xfId="55" applyFont="1" applyFill="1" applyBorder="1" applyAlignment="1">
      <alignment horizontal="center" vertical="center" wrapText="1"/>
    </xf>
    <xf numFmtId="0" fontId="55" fillId="37" borderId="36" xfId="55" applyFont="1" applyFill="1" applyBorder="1" applyAlignment="1">
      <alignment horizontal="center" vertical="center" wrapText="1"/>
    </xf>
    <xf numFmtId="0" fontId="60" fillId="0" borderId="99" xfId="57" applyFont="1" applyBorder="1" applyAlignment="1" applyProtection="1">
      <alignment horizontal="center" vertical="center"/>
      <protection locked="0"/>
    </xf>
    <xf numFmtId="0" fontId="55" fillId="37" borderId="103" xfId="55" applyFont="1" applyFill="1" applyBorder="1" applyAlignment="1">
      <alignment horizontal="center" vertical="center" wrapText="1"/>
    </xf>
    <xf numFmtId="0" fontId="60" fillId="0" borderId="104" xfId="57" applyFont="1" applyBorder="1" applyAlignment="1" applyProtection="1">
      <alignment horizontal="center" vertical="center"/>
      <protection locked="0"/>
    </xf>
    <xf numFmtId="0" fontId="55" fillId="0" borderId="0" xfId="55" applyFont="1" applyAlignment="1">
      <alignment horizontal="left" vertical="center" wrapText="1"/>
    </xf>
    <xf numFmtId="0" fontId="64" fillId="0" borderId="0" xfId="58" applyFont="1" applyAlignment="1">
      <alignment horizontal="left" vertical="center"/>
    </xf>
    <xf numFmtId="0" fontId="57" fillId="0" borderId="0" xfId="58" applyFont="1" applyAlignment="1">
      <alignment horizontal="left" vertical="center" wrapText="1"/>
    </xf>
    <xf numFmtId="0" fontId="57" fillId="0" borderId="0" xfId="58" applyFont="1" applyAlignment="1">
      <alignment vertical="center" wrapText="1"/>
    </xf>
    <xf numFmtId="0" fontId="55" fillId="0" borderId="0" xfId="58" applyFont="1" applyAlignment="1">
      <alignment vertical="center" wrapText="1"/>
    </xf>
    <xf numFmtId="0" fontId="57" fillId="37" borderId="36" xfId="58" applyFont="1" applyFill="1" applyBorder="1" applyAlignment="1">
      <alignment horizontal="left" vertical="center" shrinkToFit="1"/>
    </xf>
    <xf numFmtId="0" fontId="55" fillId="0" borderId="0" xfId="58" applyFont="1" applyAlignment="1">
      <alignment horizontal="left" vertical="center"/>
    </xf>
    <xf numFmtId="0" fontId="55" fillId="0" borderId="0" xfId="58" applyFont="1" applyAlignment="1">
      <alignment horizontal="left" vertical="center" wrapText="1"/>
    </xf>
    <xf numFmtId="0" fontId="21" fillId="0" borderId="19" xfId="0" applyFont="1" applyBorder="1">
      <alignment vertical="center"/>
    </xf>
    <xf numFmtId="0" fontId="22" fillId="36" borderId="51" xfId="46" applyFont="1" applyFill="1" applyBorder="1" applyAlignment="1">
      <alignment vertical="center" shrinkToFit="1"/>
    </xf>
    <xf numFmtId="0" fontId="22" fillId="36" borderId="93" xfId="46" applyFont="1" applyFill="1" applyBorder="1" applyAlignment="1">
      <alignment vertical="center" shrinkToFit="1"/>
    </xf>
    <xf numFmtId="0" fontId="22" fillId="36" borderId="22" xfId="46" applyFont="1" applyFill="1" applyBorder="1" applyAlignment="1">
      <alignment vertical="center" shrinkToFit="1"/>
    </xf>
    <xf numFmtId="0" fontId="22" fillId="36" borderId="23" xfId="46" applyFont="1" applyFill="1" applyBorder="1" applyAlignment="1">
      <alignment vertical="center" shrinkToFit="1"/>
    </xf>
    <xf numFmtId="0" fontId="22" fillId="36" borderId="91" xfId="46" applyFont="1" applyFill="1" applyBorder="1" applyAlignment="1">
      <alignment vertical="center" shrinkToFit="1"/>
    </xf>
    <xf numFmtId="0" fontId="22" fillId="36" borderId="96" xfId="46" applyFont="1" applyFill="1" applyBorder="1" applyAlignment="1">
      <alignment vertical="center" shrinkToFit="1"/>
    </xf>
    <xf numFmtId="0" fontId="22" fillId="36" borderId="100" xfId="46" applyFont="1" applyFill="1" applyBorder="1">
      <alignment vertical="center"/>
    </xf>
    <xf numFmtId="0" fontId="22" fillId="0" borderId="108" xfId="0" applyFont="1" applyBorder="1">
      <alignment vertical="center"/>
    </xf>
    <xf numFmtId="0" fontId="22" fillId="0" borderId="109" xfId="0" applyFont="1" applyBorder="1">
      <alignment vertical="center"/>
    </xf>
    <xf numFmtId="0" fontId="40" fillId="36" borderId="100" xfId="46" applyFont="1" applyFill="1" applyBorder="1" applyAlignment="1">
      <alignment vertical="center" shrinkToFit="1"/>
    </xf>
    <xf numFmtId="0" fontId="40" fillId="36" borderId="14" xfId="46" applyFont="1" applyFill="1" applyBorder="1" applyAlignment="1">
      <alignment vertical="center" shrinkToFit="1"/>
    </xf>
    <xf numFmtId="0" fontId="40" fillId="36" borderId="22" xfId="46" applyFont="1" applyFill="1" applyBorder="1" applyAlignment="1">
      <alignment vertical="center" shrinkToFit="1"/>
    </xf>
    <xf numFmtId="0" fontId="40" fillId="36" borderId="23" xfId="46" applyFont="1" applyFill="1" applyBorder="1" applyAlignment="1">
      <alignment vertical="center" shrinkToFit="1"/>
    </xf>
    <xf numFmtId="0" fontId="40" fillId="0" borderId="83" xfId="0" applyFont="1" applyBorder="1" applyAlignment="1">
      <alignment horizontal="left" vertical="center" shrinkToFit="1"/>
    </xf>
    <xf numFmtId="0" fontId="40" fillId="0" borderId="71" xfId="0" applyFont="1" applyBorder="1" applyAlignment="1">
      <alignment horizontal="left" vertical="center" shrinkToFit="1"/>
    </xf>
    <xf numFmtId="0" fontId="40" fillId="36" borderId="102" xfId="46" applyFont="1" applyFill="1" applyBorder="1" applyAlignment="1">
      <alignment vertical="center" shrinkToFit="1"/>
    </xf>
    <xf numFmtId="0" fontId="40" fillId="36" borderId="65" xfId="46" applyFont="1" applyFill="1" applyBorder="1" applyAlignment="1">
      <alignment vertical="center" shrinkToFit="1"/>
    </xf>
    <xf numFmtId="0" fontId="40" fillId="36" borderId="66" xfId="46" applyFont="1" applyFill="1" applyBorder="1" applyAlignment="1">
      <alignment vertical="center" shrinkToFit="1"/>
    </xf>
    <xf numFmtId="0" fontId="40" fillId="0" borderId="74" xfId="0" applyFont="1" applyBorder="1" applyAlignment="1">
      <alignment horizontal="left" vertical="center" shrinkToFit="1"/>
    </xf>
    <xf numFmtId="0" fontId="40" fillId="35" borderId="83" xfId="0" applyFont="1" applyFill="1" applyBorder="1" applyAlignment="1">
      <alignment horizontal="center" vertical="center" shrinkToFit="1"/>
    </xf>
    <xf numFmtId="0" fontId="40" fillId="35" borderId="84" xfId="0" applyFont="1" applyFill="1" applyBorder="1" applyAlignment="1">
      <alignment horizontal="center" vertical="center" shrinkToFit="1"/>
    </xf>
    <xf numFmtId="0" fontId="40" fillId="35" borderId="71" xfId="0" applyFont="1" applyFill="1" applyBorder="1" applyAlignment="1">
      <alignment horizontal="center" vertical="center" shrinkToFit="1"/>
    </xf>
    <xf numFmtId="0" fontId="40" fillId="35" borderId="75" xfId="0" applyFont="1" applyFill="1" applyBorder="1" applyAlignment="1">
      <alignment horizontal="center" vertical="center" shrinkToFit="1"/>
    </xf>
    <xf numFmtId="0" fontId="40" fillId="35" borderId="74" xfId="0" applyFont="1" applyFill="1" applyBorder="1" applyAlignment="1">
      <alignment horizontal="center" vertical="center" shrinkToFit="1"/>
    </xf>
    <xf numFmtId="0" fontId="40" fillId="35" borderId="76" xfId="0" applyFont="1" applyFill="1" applyBorder="1" applyAlignment="1">
      <alignment horizontal="center" vertical="center" shrinkToFit="1"/>
    </xf>
    <xf numFmtId="0" fontId="40" fillId="35" borderId="86" xfId="0" applyFont="1" applyFill="1" applyBorder="1" applyAlignment="1">
      <alignment horizontal="center" vertical="center" shrinkToFit="1"/>
    </xf>
    <xf numFmtId="0" fontId="40" fillId="35" borderId="77" xfId="0" applyFont="1" applyFill="1" applyBorder="1" applyAlignment="1">
      <alignment horizontal="center" vertical="center" shrinkToFit="1"/>
    </xf>
    <xf numFmtId="0" fontId="40" fillId="35" borderId="78" xfId="0" applyFont="1" applyFill="1" applyBorder="1" applyAlignment="1">
      <alignment horizontal="center" vertical="center" shrinkToFit="1"/>
    </xf>
    <xf numFmtId="0" fontId="21" fillId="36" borderId="91" xfId="46" applyFont="1" applyFill="1" applyBorder="1">
      <alignment vertical="center"/>
    </xf>
    <xf numFmtId="0" fontId="32" fillId="36" borderId="0" xfId="43" applyFont="1" applyFill="1" applyAlignment="1">
      <alignment vertical="center" wrapText="1"/>
    </xf>
    <xf numFmtId="0" fontId="46" fillId="36" borderId="0" xfId="46" applyFont="1" applyFill="1">
      <alignment vertical="center"/>
    </xf>
    <xf numFmtId="0" fontId="32" fillId="36" borderId="11" xfId="43" applyFont="1" applyFill="1" applyBorder="1" applyAlignment="1">
      <alignment vertical="center" wrapText="1"/>
    </xf>
    <xf numFmtId="0" fontId="21" fillId="36" borderId="0" xfId="0" applyFont="1" applyFill="1" applyAlignment="1">
      <alignment horizontal="left" vertical="center"/>
    </xf>
    <xf numFmtId="49" fontId="21" fillId="0" borderId="0" xfId="0" applyNumberFormat="1" applyFont="1" applyAlignment="1">
      <alignment vertical="top"/>
    </xf>
    <xf numFmtId="0" fontId="46" fillId="0" borderId="0" xfId="46" applyFont="1">
      <alignment vertical="center"/>
    </xf>
    <xf numFmtId="0" fontId="46" fillId="39" borderId="0" xfId="46" applyFont="1" applyFill="1">
      <alignment vertical="center"/>
    </xf>
    <xf numFmtId="0" fontId="46" fillId="39" borderId="0" xfId="46" applyFont="1" applyFill="1" applyAlignment="1">
      <alignment vertical="center" wrapText="1"/>
    </xf>
    <xf numFmtId="0" fontId="21" fillId="39" borderId="0" xfId="46" applyFont="1" applyFill="1">
      <alignment vertical="center"/>
    </xf>
    <xf numFmtId="0" fontId="28" fillId="37" borderId="0" xfId="0" applyFont="1" applyFill="1">
      <alignment vertical="center"/>
    </xf>
    <xf numFmtId="0" fontId="28" fillId="37" borderId="17" xfId="0" applyFont="1" applyFill="1" applyBorder="1">
      <alignment vertical="center"/>
    </xf>
    <xf numFmtId="0" fontId="31" fillId="0" borderId="0" xfId="0" applyFont="1" applyAlignment="1">
      <alignment horizontal="left" vertical="center" wrapText="1"/>
    </xf>
    <xf numFmtId="0" fontId="31" fillId="40" borderId="0" xfId="0" applyFont="1" applyFill="1" applyAlignment="1">
      <alignment horizontal="left" vertical="center" wrapText="1"/>
    </xf>
    <xf numFmtId="0" fontId="69" fillId="40" borderId="0" xfId="0" applyFont="1" applyFill="1">
      <alignment vertical="center"/>
    </xf>
    <xf numFmtId="0" fontId="31" fillId="40" borderId="0" xfId="0" applyFont="1" applyFill="1">
      <alignment vertical="center"/>
    </xf>
    <xf numFmtId="0" fontId="69" fillId="0" borderId="0" xfId="0" applyFont="1">
      <alignment vertical="center"/>
    </xf>
    <xf numFmtId="0" fontId="40" fillId="37" borderId="16" xfId="0" applyFont="1" applyFill="1" applyBorder="1" applyAlignment="1">
      <alignment horizontal="left" vertical="center"/>
    </xf>
    <xf numFmtId="0" fontId="31" fillId="37" borderId="0" xfId="0" applyFont="1" applyFill="1" applyAlignment="1">
      <alignment horizontal="left" vertical="center"/>
    </xf>
    <xf numFmtId="0" fontId="40" fillId="37" borderId="0" xfId="0" applyFont="1" applyFill="1" applyAlignment="1">
      <alignment horizontal="left" vertical="center"/>
    </xf>
    <xf numFmtId="0" fontId="31" fillId="37" borderId="0" xfId="0" applyFont="1" applyFill="1" applyAlignment="1">
      <alignment horizontal="left" vertical="center" wrapText="1"/>
    </xf>
    <xf numFmtId="0" fontId="31" fillId="37" borderId="0" xfId="0" applyFont="1" applyFill="1" applyAlignment="1">
      <alignment vertical="center" wrapText="1"/>
    </xf>
    <xf numFmtId="0" fontId="69" fillId="37" borderId="0" xfId="0" applyFont="1" applyFill="1">
      <alignment vertical="center"/>
    </xf>
    <xf numFmtId="0" fontId="31" fillId="37" borderId="0" xfId="0" applyFont="1" applyFill="1">
      <alignment vertical="center"/>
    </xf>
    <xf numFmtId="0" fontId="31" fillId="37" borderId="17" xfId="0" applyFont="1" applyFill="1" applyBorder="1">
      <alignment vertical="center"/>
    </xf>
    <xf numFmtId="0" fontId="41" fillId="37" borderId="18" xfId="0" applyFont="1" applyFill="1" applyBorder="1" applyAlignment="1">
      <alignment horizontal="left" vertical="center"/>
    </xf>
    <xf numFmtId="0" fontId="40" fillId="37" borderId="0" xfId="0" applyFont="1" applyFill="1">
      <alignment vertical="center"/>
    </xf>
    <xf numFmtId="0" fontId="57" fillId="37" borderId="98" xfId="52" applyFont="1" applyFill="1" applyBorder="1" applyAlignment="1">
      <alignment horizontal="center" vertical="center" wrapText="1"/>
    </xf>
    <xf numFmtId="0" fontId="57" fillId="37" borderId="96" xfId="55" applyFont="1" applyFill="1" applyBorder="1" applyAlignment="1">
      <alignment horizontal="center" vertical="center" wrapText="1"/>
    </xf>
    <xf numFmtId="0" fontId="57" fillId="37" borderId="102" xfId="55" applyFont="1" applyFill="1" applyBorder="1" applyAlignment="1">
      <alignment horizontal="center" vertical="center" wrapText="1"/>
    </xf>
    <xf numFmtId="0" fontId="57" fillId="37" borderId="41" xfId="52" applyFont="1" applyFill="1" applyBorder="1" applyAlignment="1">
      <alignment horizontal="center" vertical="center" wrapText="1"/>
    </xf>
    <xf numFmtId="0" fontId="31" fillId="0" borderId="22" xfId="0" applyFont="1" applyBorder="1" applyAlignment="1">
      <alignment horizontal="right" vertical="center" wrapText="1"/>
    </xf>
    <xf numFmtId="0" fontId="31" fillId="0" borderId="18" xfId="0" applyFont="1" applyBorder="1">
      <alignment vertical="center"/>
    </xf>
    <xf numFmtId="0" fontId="31" fillId="0" borderId="19" xfId="0" applyFont="1" applyBorder="1">
      <alignment vertical="center"/>
    </xf>
    <xf numFmtId="0" fontId="55" fillId="37" borderId="100" xfId="52" applyFont="1" applyFill="1" applyBorder="1" applyAlignment="1">
      <alignment horizontal="center" vertical="center" wrapText="1"/>
    </xf>
    <xf numFmtId="0" fontId="37" fillId="0" borderId="98" xfId="0" applyFont="1" applyBorder="1" applyAlignment="1">
      <alignment horizontal="center" vertical="center" wrapText="1"/>
    </xf>
    <xf numFmtId="0" fontId="57" fillId="37" borderId="13" xfId="52" applyFont="1" applyFill="1" applyBorder="1" applyAlignment="1">
      <alignment horizontal="center" vertical="center" wrapText="1"/>
    </xf>
    <xf numFmtId="0" fontId="57" fillId="0" borderId="15" xfId="0" applyFont="1" applyBorder="1" applyAlignment="1">
      <alignment horizontal="center" vertical="center" wrapText="1"/>
    </xf>
    <xf numFmtId="0" fontId="57" fillId="0" borderId="18" xfId="0" applyFont="1" applyBorder="1" applyAlignment="1">
      <alignment horizontal="center" vertical="center" wrapText="1"/>
    </xf>
    <xf numFmtId="0" fontId="57" fillId="0" borderId="20" xfId="0" applyFont="1" applyBorder="1" applyAlignment="1">
      <alignment horizontal="center" vertical="center" wrapText="1"/>
    </xf>
    <xf numFmtId="0" fontId="57" fillId="0" borderId="21" xfId="0" applyFont="1" applyBorder="1" applyAlignment="1">
      <alignment horizontal="center" vertical="center" wrapText="1"/>
    </xf>
    <xf numFmtId="0" fontId="57" fillId="0" borderId="23" xfId="0" applyFont="1" applyBorder="1" applyAlignment="1">
      <alignment horizontal="center" vertical="center" wrapText="1"/>
    </xf>
    <xf numFmtId="0" fontId="57" fillId="0" borderId="22" xfId="0" applyFont="1" applyBorder="1" applyAlignment="1">
      <alignment horizontal="left" vertical="center" wrapText="1"/>
    </xf>
    <xf numFmtId="0" fontId="63" fillId="0" borderId="22" xfId="0" applyFont="1" applyBorder="1" applyAlignment="1">
      <alignment horizontal="left" vertical="center" wrapText="1"/>
    </xf>
    <xf numFmtId="0" fontId="63" fillId="0" borderId="23" xfId="0" applyFont="1" applyBorder="1" applyAlignment="1">
      <alignment horizontal="left" vertical="center" wrapText="1"/>
    </xf>
    <xf numFmtId="0" fontId="54" fillId="0" borderId="0" xfId="52" applyFont="1" applyAlignment="1">
      <alignment horizontal="left" vertical="center" wrapText="1" indent="1" shrinkToFit="1"/>
    </xf>
    <xf numFmtId="0" fontId="0" fillId="0" borderId="0" xfId="0" applyAlignment="1">
      <alignment horizontal="left" vertical="center" wrapText="1" indent="1" shrinkToFit="1"/>
    </xf>
    <xf numFmtId="0" fontId="55" fillId="0" borderId="0" xfId="0" applyFont="1" applyAlignment="1">
      <alignment horizontal="left" vertical="center" wrapText="1" indent="1"/>
    </xf>
    <xf numFmtId="0" fontId="55" fillId="37" borderId="88" xfId="54" applyFont="1" applyFill="1" applyBorder="1" applyAlignment="1">
      <alignment horizontal="center" vertical="center" wrapText="1"/>
    </xf>
    <xf numFmtId="0" fontId="55" fillId="37" borderId="89" xfId="54" applyFont="1" applyFill="1" applyBorder="1" applyAlignment="1">
      <alignment horizontal="center" vertical="center" wrapText="1"/>
    </xf>
    <xf numFmtId="0" fontId="55" fillId="37" borderId="90" xfId="54" applyFont="1" applyFill="1" applyBorder="1" applyAlignment="1">
      <alignment horizontal="center" vertical="center" wrapText="1"/>
    </xf>
    <xf numFmtId="0" fontId="55" fillId="37" borderId="92" xfId="52" applyFont="1" applyFill="1" applyBorder="1" applyAlignment="1">
      <alignment horizontal="left" vertical="center" wrapText="1"/>
    </xf>
    <xf numFmtId="0" fontId="55" fillId="37" borderId="51" xfId="52" applyFont="1" applyFill="1" applyBorder="1" applyAlignment="1">
      <alignment horizontal="left" vertical="center" wrapText="1"/>
    </xf>
    <xf numFmtId="0" fontId="55" fillId="37" borderId="93" xfId="52" applyFont="1" applyFill="1" applyBorder="1" applyAlignment="1">
      <alignment horizontal="left" vertical="center" wrapText="1"/>
    </xf>
    <xf numFmtId="0" fontId="55" fillId="37" borderId="94" xfId="52" applyFont="1" applyFill="1" applyBorder="1" applyAlignment="1">
      <alignment horizontal="center" vertical="center" wrapText="1"/>
    </xf>
    <xf numFmtId="0" fontId="55" fillId="37" borderId="42" xfId="52" applyFont="1" applyFill="1" applyBorder="1" applyAlignment="1">
      <alignment horizontal="center" vertical="center" wrapText="1"/>
    </xf>
    <xf numFmtId="0" fontId="55" fillId="37" borderId="41" xfId="52" applyFont="1" applyFill="1" applyBorder="1" applyAlignment="1">
      <alignment horizontal="center" vertical="center" wrapText="1"/>
    </xf>
    <xf numFmtId="0" fontId="55" fillId="37" borderId="21" xfId="52" applyFont="1" applyFill="1" applyBorder="1" applyAlignment="1">
      <alignment horizontal="left" vertical="center" wrapText="1"/>
    </xf>
    <xf numFmtId="0" fontId="55" fillId="37" borderId="22" xfId="52" applyFont="1" applyFill="1" applyBorder="1" applyAlignment="1">
      <alignment horizontal="left" vertical="center" wrapText="1"/>
    </xf>
    <xf numFmtId="0" fontId="55" fillId="37" borderId="23" xfId="52" applyFont="1" applyFill="1" applyBorder="1" applyAlignment="1">
      <alignment horizontal="left" vertical="center" wrapText="1"/>
    </xf>
    <xf numFmtId="0" fontId="37" fillId="0" borderId="22" xfId="0" applyFont="1" applyBorder="1" applyAlignment="1">
      <alignment horizontal="left" vertical="center" wrapText="1"/>
    </xf>
    <xf numFmtId="0" fontId="37" fillId="0" borderId="23" xfId="0" applyFont="1" applyBorder="1" applyAlignment="1">
      <alignment horizontal="left" vertical="center" wrapText="1"/>
    </xf>
    <xf numFmtId="0" fontId="55" fillId="0" borderId="22" xfId="0" applyFont="1" applyBorder="1" applyAlignment="1">
      <alignment horizontal="left" vertical="center" wrapText="1"/>
    </xf>
    <xf numFmtId="0" fontId="55" fillId="0" borderId="23" xfId="0" applyFont="1" applyBorder="1" applyAlignment="1">
      <alignment horizontal="left" vertical="center" wrapText="1"/>
    </xf>
    <xf numFmtId="0" fontId="55" fillId="37" borderId="37" xfId="52" applyFont="1" applyFill="1" applyBorder="1" applyAlignment="1">
      <alignment horizontal="center" vertical="center" wrapText="1"/>
    </xf>
    <xf numFmtId="0" fontId="37" fillId="0" borderId="41" xfId="0" applyFont="1" applyBorder="1" applyAlignment="1">
      <alignment horizontal="center" vertical="center" wrapText="1"/>
    </xf>
    <xf numFmtId="0" fontId="60" fillId="0" borderId="101" xfId="53" applyFont="1" applyBorder="1" applyAlignment="1" applyProtection="1">
      <alignment horizontal="center" vertical="center"/>
      <protection locked="0"/>
    </xf>
    <xf numFmtId="0" fontId="37" fillId="0" borderId="99" xfId="0" applyFont="1" applyBorder="1" applyAlignment="1">
      <alignment horizontal="center" vertical="center"/>
    </xf>
    <xf numFmtId="0" fontId="57" fillId="37" borderId="21" xfId="52" applyFont="1" applyFill="1" applyBorder="1" applyAlignment="1">
      <alignment horizontal="left" vertical="center" wrapText="1"/>
    </xf>
    <xf numFmtId="0" fontId="57" fillId="37" borderId="22" xfId="52" applyFont="1" applyFill="1" applyBorder="1" applyAlignment="1">
      <alignment horizontal="left" vertical="center" wrapText="1"/>
    </xf>
    <xf numFmtId="0" fontId="0" fillId="0" borderId="22" xfId="0" applyBorder="1" applyAlignment="1">
      <alignment horizontal="left" vertical="center" wrapText="1"/>
    </xf>
    <xf numFmtId="0" fontId="0" fillId="0" borderId="23" xfId="0" applyBorder="1" applyAlignment="1">
      <alignment horizontal="left" vertical="center" wrapText="1"/>
    </xf>
    <xf numFmtId="0" fontId="57" fillId="0" borderId="21" xfId="52" applyFont="1" applyBorder="1" applyAlignment="1">
      <alignment horizontal="center" vertical="center" wrapText="1"/>
    </xf>
    <xf numFmtId="0" fontId="57" fillId="0" borderId="22" xfId="52" applyFont="1" applyBorder="1" applyAlignment="1">
      <alignment horizontal="center" vertical="center" wrapText="1"/>
    </xf>
    <xf numFmtId="0" fontId="57" fillId="0" borderId="23" xfId="52" applyFont="1" applyBorder="1" applyAlignment="1">
      <alignment horizontal="center" vertical="center" wrapText="1"/>
    </xf>
    <xf numFmtId="0" fontId="57" fillId="37" borderId="67" xfId="52" applyFont="1" applyFill="1" applyBorder="1" applyAlignment="1">
      <alignment horizontal="left" vertical="center" wrapText="1"/>
    </xf>
    <xf numFmtId="0" fontId="57" fillId="37" borderId="65" xfId="52" applyFont="1" applyFill="1" applyBorder="1" applyAlignment="1">
      <alignment horizontal="left" vertical="center" wrapText="1"/>
    </xf>
    <xf numFmtId="0" fontId="63" fillId="0" borderId="65" xfId="0" applyFont="1" applyBorder="1" applyAlignment="1">
      <alignment horizontal="left" vertical="center" wrapText="1"/>
    </xf>
    <xf numFmtId="0" fontId="63" fillId="0" borderId="66" xfId="0" applyFont="1" applyBorder="1" applyAlignment="1">
      <alignment horizontal="left" vertical="center" wrapText="1"/>
    </xf>
    <xf numFmtId="0" fontId="55" fillId="0" borderId="0" xfId="52" applyFont="1" applyAlignment="1">
      <alignment horizontal="left" vertical="center" wrapText="1"/>
    </xf>
    <xf numFmtId="0" fontId="21" fillId="36" borderId="0" xfId="0" applyFont="1" applyFill="1" applyAlignment="1">
      <alignment horizontal="left" vertical="center"/>
    </xf>
    <xf numFmtId="0" fontId="21" fillId="0" borderId="0" xfId="0" applyFont="1" applyAlignment="1">
      <alignment horizontal="justify" vertical="center" wrapText="1"/>
    </xf>
    <xf numFmtId="0" fontId="21" fillId="0" borderId="0" xfId="0" applyFont="1">
      <alignment vertical="center"/>
    </xf>
    <xf numFmtId="0" fontId="21" fillId="0" borderId="0" xfId="0" applyFont="1" applyAlignment="1">
      <alignment horizontal="left" vertical="center" shrinkToFit="1"/>
    </xf>
    <xf numFmtId="0" fontId="21" fillId="0" borderId="0" xfId="0" applyFont="1" applyAlignment="1">
      <alignment horizontal="right" vertical="center"/>
    </xf>
    <xf numFmtId="0" fontId="21" fillId="0" borderId="0" xfId="0" applyFont="1" applyAlignment="1">
      <alignment horizontal="right" vertical="center" wrapText="1"/>
    </xf>
    <xf numFmtId="49" fontId="21" fillId="36" borderId="0" xfId="0" applyNumberFormat="1" applyFont="1" applyFill="1" applyAlignment="1">
      <alignment horizontal="left" vertical="center"/>
    </xf>
    <xf numFmtId="0" fontId="21" fillId="0" borderId="18" xfId="0" applyFont="1" applyBorder="1" applyAlignment="1">
      <alignment horizontal="left" vertical="center" wrapText="1"/>
    </xf>
    <xf numFmtId="0" fontId="21" fillId="0" borderId="19" xfId="0" applyFont="1" applyBorder="1">
      <alignment vertical="center"/>
    </xf>
    <xf numFmtId="0" fontId="21" fillId="0" borderId="20" xfId="0" applyFont="1" applyBorder="1">
      <alignment vertical="center"/>
    </xf>
    <xf numFmtId="0" fontId="30" fillId="0" borderId="19" xfId="43" applyFill="1" applyBorder="1" applyAlignment="1">
      <alignment horizontal="center" vertical="center" wrapText="1"/>
    </xf>
    <xf numFmtId="0" fontId="21" fillId="0" borderId="19" xfId="0" applyFont="1" applyBorder="1" applyAlignment="1">
      <alignment horizontal="center" vertical="center" wrapText="1"/>
    </xf>
    <xf numFmtId="0" fontId="21" fillId="0" borderId="20" xfId="0" applyFont="1" applyBorder="1" applyAlignment="1">
      <alignment horizontal="center" vertical="center" wrapText="1"/>
    </xf>
    <xf numFmtId="0" fontId="31" fillId="0" borderId="0" xfId="0" applyFont="1" applyAlignment="1">
      <alignment horizontal="justify" vertical="center" wrapText="1"/>
    </xf>
    <xf numFmtId="0" fontId="31" fillId="0" borderId="0" xfId="0" applyFont="1">
      <alignment vertical="center"/>
    </xf>
    <xf numFmtId="0" fontId="21" fillId="0" borderId="21" xfId="0" applyFont="1" applyBorder="1" applyAlignment="1">
      <alignment horizontal="center" vertical="center"/>
    </xf>
    <xf numFmtId="0" fontId="21" fillId="0" borderId="22" xfId="0" applyFont="1" applyBorder="1" applyAlignment="1">
      <alignment horizontal="center" vertical="center"/>
    </xf>
    <xf numFmtId="0" fontId="21" fillId="0" borderId="23" xfId="0" applyFont="1" applyBorder="1" applyAlignment="1">
      <alignment horizontal="center" vertical="center"/>
    </xf>
    <xf numFmtId="0" fontId="21" fillId="0" borderId="19" xfId="0" applyFont="1" applyBorder="1" applyAlignment="1">
      <alignment horizontal="center" vertical="center"/>
    </xf>
    <xf numFmtId="0" fontId="21" fillId="0" borderId="20" xfId="0" applyFont="1" applyBorder="1" applyAlignment="1">
      <alignment horizontal="center" vertical="center"/>
    </xf>
    <xf numFmtId="0" fontId="21" fillId="0" borderId="21" xfId="0" applyFont="1" applyBorder="1" applyAlignment="1">
      <alignment horizontal="left" vertical="center" wrapText="1"/>
    </xf>
    <xf numFmtId="0" fontId="21" fillId="0" borderId="22" xfId="0" applyFont="1" applyBorder="1" applyAlignment="1">
      <alignment horizontal="left" vertical="center" wrapText="1"/>
    </xf>
    <xf numFmtId="0" fontId="21" fillId="0" borderId="23" xfId="0" applyFont="1" applyBorder="1" applyAlignment="1">
      <alignment horizontal="left" vertical="center" wrapText="1"/>
    </xf>
    <xf numFmtId="0" fontId="21" fillId="0" borderId="19" xfId="0" applyFont="1" applyBorder="1" applyAlignment="1">
      <alignment horizontal="left" vertical="center" wrapText="1"/>
    </xf>
    <xf numFmtId="0" fontId="21" fillId="0" borderId="20" xfId="0" applyFont="1" applyBorder="1" applyAlignment="1">
      <alignment horizontal="left" vertical="center" wrapText="1"/>
    </xf>
    <xf numFmtId="0" fontId="21" fillId="0" borderId="21" xfId="0" applyFont="1" applyBorder="1" applyAlignment="1">
      <alignment horizontal="center" vertical="center" wrapText="1"/>
    </xf>
    <xf numFmtId="0" fontId="21" fillId="0" borderId="22" xfId="0" applyFont="1" applyBorder="1" applyAlignment="1">
      <alignment horizontal="center" vertical="center" wrapText="1"/>
    </xf>
    <xf numFmtId="0" fontId="21" fillId="0" borderId="23" xfId="0" applyFont="1" applyBorder="1" applyAlignment="1">
      <alignment horizontal="center" vertical="center" wrapText="1"/>
    </xf>
    <xf numFmtId="0" fontId="21" fillId="0" borderId="22" xfId="0" applyFont="1" applyBorder="1">
      <alignment vertical="center"/>
    </xf>
    <xf numFmtId="0" fontId="21" fillId="0" borderId="23" xfId="0" applyFont="1" applyBorder="1">
      <alignment vertical="center"/>
    </xf>
    <xf numFmtId="38" fontId="31" fillId="35" borderId="0" xfId="42" applyFont="1" applyFill="1" applyAlignment="1">
      <alignment vertical="center"/>
    </xf>
    <xf numFmtId="0" fontId="31" fillId="35" borderId="0" xfId="0" applyFont="1" applyFill="1">
      <alignment vertical="center"/>
    </xf>
    <xf numFmtId="0" fontId="21" fillId="0" borderId="0" xfId="0" applyFont="1" applyAlignment="1">
      <alignment horizontal="distributed" vertical="center"/>
    </xf>
    <xf numFmtId="0" fontId="31" fillId="0" borderId="0" xfId="0" applyFont="1" applyAlignment="1">
      <alignment horizontal="left" vertical="center" wrapText="1"/>
    </xf>
    <xf numFmtId="38" fontId="31" fillId="40" borderId="0" xfId="42" applyFont="1" applyFill="1" applyAlignment="1">
      <alignment horizontal="center" vertical="center"/>
    </xf>
    <xf numFmtId="0" fontId="69" fillId="0" borderId="0" xfId="0" applyFont="1" applyAlignment="1">
      <alignment horizontal="left" vertical="center" wrapText="1"/>
    </xf>
    <xf numFmtId="0" fontId="69" fillId="0" borderId="0" xfId="0" applyFont="1" applyAlignment="1">
      <alignment horizontal="left" vertical="center"/>
    </xf>
    <xf numFmtId="38" fontId="21" fillId="40" borderId="0" xfId="42" applyFont="1" applyFill="1" applyAlignment="1">
      <alignment horizontal="center" vertical="center"/>
    </xf>
    <xf numFmtId="0" fontId="31" fillId="40" borderId="0" xfId="0" applyFont="1" applyFill="1" applyAlignment="1">
      <alignment horizontal="center" vertical="center"/>
    </xf>
    <xf numFmtId="0" fontId="21" fillId="0" borderId="0" xfId="0" applyFont="1" applyAlignment="1">
      <alignment horizontal="center" vertical="center" wrapText="1"/>
    </xf>
    <xf numFmtId="0" fontId="21" fillId="0" borderId="0" xfId="0" applyFont="1" applyAlignment="1">
      <alignment horizontal="distributed" vertical="center" wrapText="1"/>
    </xf>
    <xf numFmtId="0" fontId="24" fillId="40" borderId="0" xfId="0" applyFont="1" applyFill="1" applyAlignment="1">
      <alignment horizontal="left" vertical="center"/>
    </xf>
    <xf numFmtId="0" fontId="21" fillId="40" borderId="0" xfId="0" applyFont="1" applyFill="1" applyAlignment="1">
      <alignment horizontal="left" vertical="center"/>
    </xf>
    <xf numFmtId="0" fontId="31" fillId="37" borderId="0" xfId="0" applyFont="1" applyFill="1" applyAlignment="1">
      <alignment horizontal="right" vertical="center" wrapText="1"/>
    </xf>
    <xf numFmtId="0" fontId="31" fillId="37" borderId="0" xfId="0" applyFont="1" applyFill="1" applyAlignment="1">
      <alignment horizontal="center" vertical="center"/>
    </xf>
    <xf numFmtId="0" fontId="40" fillId="0" borderId="13" xfId="0" applyFont="1" applyBorder="1" applyAlignment="1">
      <alignment horizontal="left" vertical="center" wrapText="1"/>
    </xf>
    <xf numFmtId="0" fontId="40" fillId="0" borderId="14" xfId="0" applyFont="1" applyBorder="1" applyAlignment="1">
      <alignment horizontal="left" vertical="center" wrapText="1"/>
    </xf>
    <xf numFmtId="0" fontId="40" fillId="0" borderId="15" xfId="0" applyFont="1" applyBorder="1" applyAlignment="1">
      <alignment horizontal="left" vertical="center" wrapText="1"/>
    </xf>
    <xf numFmtId="0" fontId="40" fillId="0" borderId="16" xfId="0" applyFont="1" applyBorder="1" applyAlignment="1">
      <alignment horizontal="left" vertical="center" wrapText="1"/>
    </xf>
    <xf numFmtId="0" fontId="40" fillId="0" borderId="0" xfId="0" applyFont="1" applyAlignment="1">
      <alignment horizontal="left" vertical="center" wrapText="1"/>
    </xf>
    <xf numFmtId="0" fontId="40" fillId="0" borderId="17" xfId="0" applyFont="1" applyBorder="1" applyAlignment="1">
      <alignment horizontal="left" vertical="center" wrapText="1"/>
    </xf>
    <xf numFmtId="0" fontId="21" fillId="0" borderId="16" xfId="0" applyFont="1" applyBorder="1" applyAlignment="1">
      <alignment horizontal="center" vertical="center" wrapText="1"/>
    </xf>
    <xf numFmtId="0" fontId="21" fillId="0" borderId="17" xfId="0" applyFont="1" applyBorder="1" applyAlignment="1">
      <alignment horizontal="center" vertical="center" wrapText="1"/>
    </xf>
    <xf numFmtId="183" fontId="21" fillId="35" borderId="21" xfId="0" applyNumberFormat="1" applyFont="1" applyFill="1" applyBorder="1" applyAlignment="1">
      <alignment horizontal="right" vertical="center"/>
    </xf>
    <xf numFmtId="183" fontId="21" fillId="35" borderId="22" xfId="0" applyNumberFormat="1" applyFont="1" applyFill="1" applyBorder="1" applyAlignment="1">
      <alignment horizontal="right" vertical="center"/>
    </xf>
    <xf numFmtId="0" fontId="21" fillId="0" borderId="14" xfId="0" applyFont="1" applyBorder="1" applyAlignment="1">
      <alignment horizontal="right" vertical="center" wrapText="1"/>
    </xf>
    <xf numFmtId="0" fontId="24" fillId="0" borderId="0" xfId="0" applyFont="1" applyAlignment="1">
      <alignment horizontal="left" vertical="center" wrapText="1"/>
    </xf>
    <xf numFmtId="0" fontId="21" fillId="34" borderId="37" xfId="0" applyFont="1" applyFill="1" applyBorder="1" applyAlignment="1">
      <alignment horizontal="center" vertical="center"/>
    </xf>
    <xf numFmtId="0" fontId="21" fillId="34" borderId="41" xfId="0" applyFont="1" applyFill="1" applyBorder="1" applyAlignment="1">
      <alignment horizontal="center" vertical="center"/>
    </xf>
    <xf numFmtId="0" fontId="21" fillId="0" borderId="49" xfId="0" applyFont="1" applyBorder="1" applyAlignment="1">
      <alignment horizontal="right" vertical="center" wrapText="1"/>
    </xf>
    <xf numFmtId="0" fontId="25" fillId="33" borderId="45" xfId="0" applyFont="1" applyFill="1" applyBorder="1" applyAlignment="1">
      <alignment horizontal="left" vertical="center" wrapText="1"/>
    </xf>
    <xf numFmtId="0" fontId="25" fillId="33" borderId="46" xfId="0" applyFont="1" applyFill="1" applyBorder="1" applyAlignment="1">
      <alignment horizontal="left" vertical="center" wrapText="1"/>
    </xf>
    <xf numFmtId="0" fontId="25" fillId="33" borderId="47" xfId="0" applyFont="1" applyFill="1" applyBorder="1" applyAlignment="1">
      <alignment horizontal="left" vertical="center" wrapText="1"/>
    </xf>
    <xf numFmtId="0" fontId="21" fillId="0" borderId="13" xfId="0" applyFont="1" applyBorder="1" applyAlignment="1">
      <alignment horizontal="right" vertical="center"/>
    </xf>
    <xf numFmtId="0" fontId="21" fillId="0" borderId="14" xfId="0" applyFont="1" applyBorder="1" applyAlignment="1">
      <alignment horizontal="right" vertical="center"/>
    </xf>
    <xf numFmtId="0" fontId="25" fillId="33" borderId="31" xfId="0" applyFont="1" applyFill="1" applyBorder="1" applyAlignment="1">
      <alignment horizontal="left" vertical="center" wrapText="1"/>
    </xf>
    <xf numFmtId="0" fontId="25" fillId="33" borderId="32" xfId="0" applyFont="1" applyFill="1" applyBorder="1" applyAlignment="1">
      <alignment horizontal="left" vertical="center" wrapText="1"/>
    </xf>
    <xf numFmtId="0" fontId="25" fillId="33" borderId="34" xfId="0" applyFont="1" applyFill="1" applyBorder="1" applyAlignment="1">
      <alignment horizontal="left" vertical="center" wrapText="1"/>
    </xf>
    <xf numFmtId="0" fontId="21" fillId="34" borderId="13" xfId="0" applyFont="1" applyFill="1" applyBorder="1" applyAlignment="1">
      <alignment horizontal="center" vertical="center"/>
    </xf>
    <xf numFmtId="0" fontId="21" fillId="34" borderId="14" xfId="0" applyFont="1" applyFill="1" applyBorder="1" applyAlignment="1">
      <alignment horizontal="center" vertical="center"/>
    </xf>
    <xf numFmtId="0" fontId="21" fillId="34" borderId="15" xfId="0" applyFont="1" applyFill="1" applyBorder="1" applyAlignment="1">
      <alignment horizontal="center" vertical="center"/>
    </xf>
    <xf numFmtId="0" fontId="21" fillId="34" borderId="18" xfId="0" applyFont="1" applyFill="1" applyBorder="1" applyAlignment="1">
      <alignment horizontal="center" vertical="center"/>
    </xf>
    <xf numFmtId="0" fontId="21" fillId="34" borderId="19" xfId="0" applyFont="1" applyFill="1" applyBorder="1" applyAlignment="1">
      <alignment horizontal="center" vertical="center"/>
    </xf>
    <xf numFmtId="0" fontId="21" fillId="34" borderId="20" xfId="0" applyFont="1" applyFill="1" applyBorder="1" applyAlignment="1">
      <alignment horizontal="center" vertical="center"/>
    </xf>
    <xf numFmtId="176" fontId="21" fillId="0" borderId="22" xfId="0" applyNumberFormat="1" applyFont="1" applyBorder="1" applyAlignment="1">
      <alignment horizontal="center" vertical="center"/>
    </xf>
    <xf numFmtId="0" fontId="22" fillId="37" borderId="19" xfId="0" applyFont="1" applyFill="1" applyBorder="1" applyAlignment="1">
      <alignment horizontal="left" vertical="center"/>
    </xf>
    <xf numFmtId="0" fontId="24" fillId="0" borderId="21" xfId="0" applyFont="1" applyBorder="1" applyAlignment="1">
      <alignment horizontal="center" vertical="center" wrapText="1"/>
    </xf>
    <xf numFmtId="0" fontId="24" fillId="0" borderId="22" xfId="0" applyFont="1" applyBorder="1" applyAlignment="1">
      <alignment horizontal="left" vertical="center" wrapText="1"/>
    </xf>
    <xf numFmtId="0" fontId="21" fillId="0" borderId="22" xfId="0" applyFont="1" applyBorder="1" applyAlignment="1">
      <alignment horizontal="left" vertical="center"/>
    </xf>
    <xf numFmtId="0" fontId="24" fillId="37" borderId="22" xfId="0" applyFont="1" applyFill="1" applyBorder="1" applyAlignment="1">
      <alignment horizontal="left" vertical="distributed"/>
    </xf>
    <xf numFmtId="0" fontId="21" fillId="37" borderId="22" xfId="0" applyFont="1" applyFill="1" applyBorder="1" applyAlignment="1">
      <alignment horizontal="left" vertical="distributed"/>
    </xf>
    <xf numFmtId="0" fontId="21" fillId="37" borderId="22" xfId="0" applyFont="1" applyFill="1" applyBorder="1" applyAlignment="1">
      <alignment horizontal="left" vertical="center"/>
    </xf>
    <xf numFmtId="0" fontId="23" fillId="33" borderId="26" xfId="0" applyFont="1" applyFill="1" applyBorder="1" applyAlignment="1">
      <alignment horizontal="left" vertical="center" wrapText="1"/>
    </xf>
    <xf numFmtId="0" fontId="23" fillId="33" borderId="27" xfId="0" applyFont="1" applyFill="1" applyBorder="1" applyAlignment="1">
      <alignment horizontal="left" vertical="center" wrapText="1"/>
    </xf>
    <xf numFmtId="0" fontId="23" fillId="33" borderId="28" xfId="0" applyFont="1" applyFill="1" applyBorder="1" applyAlignment="1">
      <alignment horizontal="left" vertical="center" wrapText="1"/>
    </xf>
    <xf numFmtId="0" fontId="25" fillId="33" borderId="29" xfId="0" applyFont="1" applyFill="1" applyBorder="1" applyAlignment="1">
      <alignment horizontal="left" vertical="center" wrapText="1"/>
    </xf>
    <xf numFmtId="0" fontId="25" fillId="33" borderId="24" xfId="0" applyFont="1" applyFill="1" applyBorder="1" applyAlignment="1">
      <alignment horizontal="left" vertical="center" wrapText="1"/>
    </xf>
    <xf numFmtId="0" fontId="25" fillId="33" borderId="30" xfId="0" applyFont="1" applyFill="1" applyBorder="1" applyAlignment="1">
      <alignment horizontal="left" vertical="center" wrapText="1"/>
    </xf>
    <xf numFmtId="0" fontId="21" fillId="0" borderId="19" xfId="0" applyFont="1" applyBorder="1" applyAlignment="1">
      <alignment horizontal="left" vertical="center"/>
    </xf>
    <xf numFmtId="0" fontId="24" fillId="37" borderId="22" xfId="0" applyFont="1" applyFill="1" applyBorder="1" applyAlignment="1">
      <alignment horizontal="left" vertical="center" wrapText="1"/>
    </xf>
    <xf numFmtId="0" fontId="21" fillId="37" borderId="22" xfId="0" applyFont="1" applyFill="1" applyBorder="1" applyAlignment="1">
      <alignment horizontal="left" vertical="center" wrapText="1"/>
    </xf>
    <xf numFmtId="176" fontId="24" fillId="0" borderId="21" xfId="0" applyNumberFormat="1" applyFont="1" applyBorder="1" applyAlignment="1">
      <alignment horizontal="center" vertical="center" wrapText="1"/>
    </xf>
    <xf numFmtId="176" fontId="21" fillId="0" borderId="22" xfId="0" applyNumberFormat="1" applyFont="1" applyBorder="1" applyAlignment="1">
      <alignment horizontal="center" vertical="center" wrapText="1"/>
    </xf>
    <xf numFmtId="0" fontId="24" fillId="42" borderId="33" xfId="0" applyFont="1" applyFill="1" applyBorder="1" applyAlignment="1">
      <alignment vertical="top" wrapText="1"/>
    </xf>
    <xf numFmtId="0" fontId="24" fillId="42" borderId="27" xfId="0" applyFont="1" applyFill="1" applyBorder="1" applyAlignment="1">
      <alignment vertical="top" wrapText="1"/>
    </xf>
    <xf numFmtId="0" fontId="24" fillId="42" borderId="28" xfId="0" applyFont="1" applyFill="1" applyBorder="1" applyAlignment="1">
      <alignment vertical="top" wrapText="1"/>
    </xf>
    <xf numFmtId="0" fontId="23" fillId="33" borderId="29" xfId="0" applyFont="1" applyFill="1" applyBorder="1" applyAlignment="1">
      <alignment horizontal="left" wrapText="1"/>
    </xf>
    <xf numFmtId="0" fontId="23" fillId="33" borderId="24" xfId="0" applyFont="1" applyFill="1" applyBorder="1" applyAlignment="1">
      <alignment horizontal="left" wrapText="1"/>
    </xf>
    <xf numFmtId="0" fontId="23" fillId="33" borderId="30" xfId="0" applyFont="1" applyFill="1" applyBorder="1" applyAlignment="1">
      <alignment horizontal="left" wrapText="1"/>
    </xf>
    <xf numFmtId="0" fontId="23" fillId="33" borderId="29" xfId="0" applyFont="1" applyFill="1" applyBorder="1" applyAlignment="1">
      <alignment horizontal="left" vertical="center" wrapText="1"/>
    </xf>
    <xf numFmtId="0" fontId="23" fillId="33" borderId="24" xfId="0" applyFont="1" applyFill="1" applyBorder="1" applyAlignment="1">
      <alignment horizontal="left" vertical="center" wrapText="1"/>
    </xf>
    <xf numFmtId="0" fontId="23" fillId="33" borderId="30" xfId="0" applyFont="1" applyFill="1" applyBorder="1" applyAlignment="1">
      <alignment horizontal="left" vertical="center" wrapText="1"/>
    </xf>
    <xf numFmtId="0" fontId="23" fillId="33" borderId="29" xfId="0" applyFont="1" applyFill="1" applyBorder="1" applyAlignment="1">
      <alignment horizontal="left" vertical="center" shrinkToFit="1"/>
    </xf>
    <xf numFmtId="0" fontId="23" fillId="33" borderId="24" xfId="0" applyFont="1" applyFill="1" applyBorder="1" applyAlignment="1">
      <alignment horizontal="left" vertical="center" shrinkToFit="1"/>
    </xf>
    <xf numFmtId="0" fontId="23" fillId="33" borderId="30" xfId="0" applyFont="1" applyFill="1" applyBorder="1" applyAlignment="1">
      <alignment horizontal="left" vertical="center" shrinkToFit="1"/>
    </xf>
    <xf numFmtId="0" fontId="22" fillId="37" borderId="25" xfId="0" applyFont="1" applyFill="1" applyBorder="1" applyAlignment="1">
      <alignment horizontal="left" vertical="distributed"/>
    </xf>
    <xf numFmtId="0" fontId="22" fillId="37" borderId="25" xfId="0" applyFont="1" applyFill="1" applyBorder="1">
      <alignment vertical="center"/>
    </xf>
    <xf numFmtId="0" fontId="22" fillId="37" borderId="0" xfId="0" applyFont="1" applyFill="1" applyAlignment="1">
      <alignment horizontal="left" vertical="center"/>
    </xf>
    <xf numFmtId="0" fontId="31" fillId="0" borderId="22" xfId="0" applyFont="1" applyBorder="1" applyAlignment="1">
      <alignment horizontal="right" vertical="center" wrapText="1"/>
    </xf>
    <xf numFmtId="0" fontId="25" fillId="33" borderId="16" xfId="0" applyFont="1" applyFill="1" applyBorder="1" applyAlignment="1">
      <alignment horizontal="left" vertical="center" wrapText="1"/>
    </xf>
    <xf numFmtId="0" fontId="25" fillId="33" borderId="0" xfId="0" applyFont="1" applyFill="1" applyAlignment="1">
      <alignment horizontal="left" vertical="center" wrapText="1"/>
    </xf>
    <xf numFmtId="0" fontId="31" fillId="33" borderId="13" xfId="0" applyFont="1" applyFill="1" applyBorder="1" applyAlignment="1">
      <alignment vertical="center" wrapText="1"/>
    </xf>
    <xf numFmtId="0" fontId="31" fillId="33" borderId="14" xfId="0" applyFont="1" applyFill="1" applyBorder="1" applyAlignment="1">
      <alignment vertical="center" wrapText="1"/>
    </xf>
    <xf numFmtId="0" fontId="31" fillId="33" borderId="15" xfId="0" applyFont="1" applyFill="1" applyBorder="1" applyAlignment="1">
      <alignment vertical="center" wrapText="1"/>
    </xf>
    <xf numFmtId="0" fontId="31" fillId="33" borderId="16" xfId="0" applyFont="1" applyFill="1" applyBorder="1" applyAlignment="1">
      <alignment vertical="center" wrapText="1"/>
    </xf>
    <xf numFmtId="0" fontId="31" fillId="33" borderId="0" xfId="0" applyFont="1" applyFill="1" applyAlignment="1">
      <alignment vertical="center" wrapText="1"/>
    </xf>
    <xf numFmtId="0" fontId="31" fillId="33" borderId="17" xfId="0" applyFont="1" applyFill="1" applyBorder="1" applyAlignment="1">
      <alignment vertical="center" wrapText="1"/>
    </xf>
    <xf numFmtId="0" fontId="31" fillId="33" borderId="18" xfId="0" applyFont="1" applyFill="1" applyBorder="1" applyAlignment="1">
      <alignment vertical="center" wrapText="1"/>
    </xf>
    <xf numFmtId="0" fontId="31" fillId="33" borderId="19" xfId="0" applyFont="1" applyFill="1" applyBorder="1" applyAlignment="1">
      <alignment vertical="center" wrapText="1"/>
    </xf>
    <xf numFmtId="0" fontId="31" fillId="33" borderId="20" xfId="0" applyFont="1" applyFill="1" applyBorder="1" applyAlignment="1">
      <alignment vertical="center" wrapText="1"/>
    </xf>
    <xf numFmtId="0" fontId="31" fillId="0" borderId="22" xfId="0" applyFont="1" applyBorder="1" applyAlignment="1">
      <alignment horizontal="right" vertical="center"/>
    </xf>
    <xf numFmtId="0" fontId="70" fillId="0" borderId="14" xfId="0" applyFont="1" applyBorder="1" applyAlignment="1">
      <alignment horizontal="left" vertical="center" wrapText="1"/>
    </xf>
    <xf numFmtId="0" fontId="24" fillId="0" borderId="14" xfId="0" applyFont="1" applyBorder="1" applyAlignment="1">
      <alignment horizontal="left" vertical="center" wrapText="1"/>
    </xf>
    <xf numFmtId="0" fontId="21" fillId="0" borderId="14" xfId="0" applyFont="1" applyBorder="1" applyAlignment="1">
      <alignment horizontal="left" vertical="center" wrapText="1"/>
    </xf>
    <xf numFmtId="0" fontId="21" fillId="0" borderId="15" xfId="0" applyFont="1" applyBorder="1" applyAlignment="1">
      <alignment horizontal="left" vertical="center" wrapText="1"/>
    </xf>
    <xf numFmtId="0" fontId="21" fillId="0" borderId="0" xfId="0" applyFont="1" applyAlignment="1">
      <alignment vertical="center" wrapText="1"/>
    </xf>
    <xf numFmtId="0" fontId="21" fillId="35" borderId="48" xfId="0" applyFont="1" applyFill="1" applyBorder="1" applyAlignment="1">
      <alignment horizontal="right" vertical="center"/>
    </xf>
    <xf numFmtId="0" fontId="21" fillId="35" borderId="49" xfId="0" applyFont="1" applyFill="1" applyBorder="1" applyAlignment="1">
      <alignment horizontal="right" vertical="center"/>
    </xf>
    <xf numFmtId="0" fontId="21" fillId="0" borderId="19" xfId="0" applyFont="1" applyBorder="1" applyAlignment="1">
      <alignment horizontal="justify" vertical="center" wrapText="1"/>
    </xf>
    <xf numFmtId="0" fontId="21" fillId="0" borderId="0" xfId="0" applyFont="1" applyAlignment="1">
      <alignment horizontal="left" vertical="center" wrapText="1"/>
    </xf>
    <xf numFmtId="0" fontId="21" fillId="0" borderId="17" xfId="0" applyFont="1" applyBorder="1" applyAlignment="1">
      <alignment horizontal="left" vertical="center" wrapText="1"/>
    </xf>
    <xf numFmtId="0" fontId="21" fillId="0" borderId="16" xfId="0" applyFont="1" applyBorder="1" applyAlignment="1">
      <alignment horizontal="left" vertical="center" wrapText="1"/>
    </xf>
    <xf numFmtId="176" fontId="21" fillId="0" borderId="22" xfId="0" applyNumberFormat="1" applyFont="1" applyBorder="1" applyAlignment="1">
      <alignment horizontal="right" vertical="center"/>
    </xf>
    <xf numFmtId="0" fontId="24" fillId="0" borderId="0" xfId="0" applyFont="1" applyAlignment="1">
      <alignment horizontal="justify" vertical="center" wrapText="1"/>
    </xf>
    <xf numFmtId="0" fontId="25" fillId="33" borderId="18" xfId="0" applyFont="1" applyFill="1" applyBorder="1" applyAlignment="1">
      <alignment horizontal="left" vertical="center" wrapText="1"/>
    </xf>
    <xf numFmtId="0" fontId="25" fillId="33" borderId="19" xfId="0" applyFont="1" applyFill="1" applyBorder="1" applyAlignment="1">
      <alignment horizontal="left" vertical="center" wrapText="1"/>
    </xf>
    <xf numFmtId="0" fontId="25" fillId="33" borderId="20" xfId="0" applyFont="1" applyFill="1" applyBorder="1" applyAlignment="1">
      <alignment horizontal="left" vertical="center" wrapText="1"/>
    </xf>
    <xf numFmtId="0" fontId="21" fillId="0" borderId="36" xfId="0" applyFont="1" applyBorder="1" applyAlignment="1">
      <alignment horizontal="center" vertical="center" shrinkToFit="1"/>
    </xf>
    <xf numFmtId="38" fontId="21" fillId="35" borderId="38" xfId="42" applyFont="1" applyFill="1" applyBorder="1" applyAlignment="1">
      <alignment horizontal="right" vertical="center"/>
    </xf>
    <xf numFmtId="38" fontId="21" fillId="35" borderId="39" xfId="42" applyFont="1" applyFill="1" applyBorder="1" applyAlignment="1">
      <alignment horizontal="right" vertical="center"/>
    </xf>
    <xf numFmtId="38" fontId="21" fillId="35" borderId="40" xfId="42" applyFont="1" applyFill="1" applyBorder="1" applyAlignment="1">
      <alignment horizontal="right" vertical="center"/>
    </xf>
    <xf numFmtId="0" fontId="21" fillId="0" borderId="36" xfId="0" applyFont="1" applyBorder="1" applyAlignment="1">
      <alignment vertical="center" shrinkToFit="1"/>
    </xf>
    <xf numFmtId="38" fontId="21" fillId="0" borderId="36" xfId="42" applyFont="1" applyFill="1" applyBorder="1" applyAlignment="1">
      <alignment horizontal="right" vertical="center"/>
    </xf>
    <xf numFmtId="0" fontId="26" fillId="0" borderId="0" xfId="0" applyFont="1" applyAlignment="1">
      <alignment vertical="center" wrapText="1"/>
    </xf>
    <xf numFmtId="0" fontId="21" fillId="34" borderId="13" xfId="0" applyFont="1" applyFill="1" applyBorder="1" applyAlignment="1">
      <alignment horizontal="left" vertical="center" wrapText="1"/>
    </xf>
    <xf numFmtId="0" fontId="66" fillId="0" borderId="36" xfId="0" applyFont="1" applyBorder="1" applyAlignment="1">
      <alignment horizontal="center" vertical="center" wrapText="1"/>
    </xf>
    <xf numFmtId="0" fontId="66" fillId="0" borderId="36" xfId="0" applyFont="1" applyBorder="1" applyAlignment="1">
      <alignment horizontal="center" vertical="center"/>
    </xf>
    <xf numFmtId="9" fontId="33" fillId="37" borderId="21" xfId="47" applyFont="1" applyFill="1" applyBorder="1" applyAlignment="1">
      <alignment horizontal="center" vertical="center" wrapText="1"/>
    </xf>
    <xf numFmtId="9" fontId="33" fillId="37" borderId="22" xfId="47" applyFont="1" applyFill="1" applyBorder="1" applyAlignment="1">
      <alignment horizontal="center" vertical="center" wrapText="1"/>
    </xf>
    <xf numFmtId="9" fontId="33" fillId="37" borderId="23" xfId="47" applyFont="1" applyFill="1" applyBorder="1" applyAlignment="1">
      <alignment horizontal="center" vertical="center" wrapText="1"/>
    </xf>
    <xf numFmtId="38" fontId="21" fillId="35" borderId="13" xfId="42" applyFont="1" applyFill="1" applyBorder="1" applyAlignment="1">
      <alignment horizontal="right" vertical="center"/>
    </xf>
    <xf numFmtId="38" fontId="21" fillId="0" borderId="14" xfId="42" applyFont="1" applyBorder="1" applyAlignment="1">
      <alignment horizontal="right" vertical="center"/>
    </xf>
    <xf numFmtId="38" fontId="21" fillId="0" borderId="15" xfId="42" applyFont="1" applyBorder="1" applyAlignment="1">
      <alignment horizontal="right" vertical="center"/>
    </xf>
    <xf numFmtId="38" fontId="21" fillId="35" borderId="18" xfId="42" applyFont="1" applyFill="1" applyBorder="1" applyAlignment="1">
      <alignment horizontal="right" vertical="center"/>
    </xf>
    <xf numFmtId="38" fontId="21" fillId="0" borderId="19" xfId="42" applyFont="1" applyBorder="1" applyAlignment="1">
      <alignment horizontal="right" vertical="center"/>
    </xf>
    <xf numFmtId="38" fontId="21" fillId="0" borderId="20" xfId="42" applyFont="1" applyBorder="1" applyAlignment="1">
      <alignment horizontal="right" vertical="center"/>
    </xf>
    <xf numFmtId="0" fontId="21" fillId="0" borderId="36" xfId="0" applyFont="1" applyBorder="1" applyAlignment="1">
      <alignment horizontal="center" vertical="center"/>
    </xf>
    <xf numFmtId="0" fontId="25" fillId="34" borderId="36" xfId="0" applyFont="1" applyFill="1" applyBorder="1" applyAlignment="1">
      <alignment horizontal="center" vertical="center" wrapText="1" readingOrder="1"/>
    </xf>
    <xf numFmtId="0" fontId="21" fillId="34" borderId="36" xfId="0" applyFont="1" applyFill="1" applyBorder="1" applyAlignment="1">
      <alignment horizontal="center" vertical="center"/>
    </xf>
    <xf numFmtId="0" fontId="21" fillId="34" borderId="13" xfId="0" applyFont="1" applyFill="1" applyBorder="1" applyAlignment="1">
      <alignment horizontal="center" vertical="center" wrapText="1"/>
    </xf>
    <xf numFmtId="0" fontId="21" fillId="34" borderId="14" xfId="0" applyFont="1" applyFill="1" applyBorder="1" applyAlignment="1">
      <alignment horizontal="center" vertical="center" wrapText="1"/>
    </xf>
    <xf numFmtId="0" fontId="21" fillId="34" borderId="15" xfId="0" applyFont="1" applyFill="1" applyBorder="1" applyAlignment="1">
      <alignment horizontal="center" vertical="center" wrapText="1"/>
    </xf>
    <xf numFmtId="0" fontId="21" fillId="34" borderId="18" xfId="0" applyFont="1" applyFill="1" applyBorder="1" applyAlignment="1">
      <alignment horizontal="center" vertical="center" wrapText="1"/>
    </xf>
    <xf numFmtId="0" fontId="21" fillId="34" borderId="19" xfId="0" applyFont="1" applyFill="1" applyBorder="1" applyAlignment="1">
      <alignment horizontal="center" vertical="center" wrapText="1"/>
    </xf>
    <xf numFmtId="0" fontId="21" fillId="34" borderId="20" xfId="0" applyFont="1" applyFill="1" applyBorder="1" applyAlignment="1">
      <alignment horizontal="center" vertical="center" wrapText="1"/>
    </xf>
    <xf numFmtId="0" fontId="21" fillId="0" borderId="0" xfId="0" applyFont="1" applyAlignment="1">
      <alignment horizontal="center" vertical="center"/>
    </xf>
    <xf numFmtId="0" fontId="25" fillId="34" borderId="36" xfId="0" applyFont="1" applyFill="1" applyBorder="1" applyAlignment="1">
      <alignment horizontal="center" vertical="center" wrapText="1"/>
    </xf>
    <xf numFmtId="0" fontId="21" fillId="0" borderId="0" xfId="0" applyFont="1" applyAlignment="1">
      <alignment horizontal="left" vertical="center"/>
    </xf>
    <xf numFmtId="0" fontId="21" fillId="34" borderId="36" xfId="0" applyFont="1" applyFill="1" applyBorder="1" applyAlignment="1">
      <alignment horizontal="center" vertical="center" wrapText="1"/>
    </xf>
    <xf numFmtId="0" fontId="21" fillId="34" borderId="21" xfId="0" applyFont="1" applyFill="1" applyBorder="1" applyAlignment="1">
      <alignment horizontal="center" vertical="center" wrapText="1"/>
    </xf>
    <xf numFmtId="38" fontId="21" fillId="35" borderId="21" xfId="42" applyFont="1" applyFill="1" applyBorder="1" applyAlignment="1">
      <alignment horizontal="right" vertical="center"/>
    </xf>
    <xf numFmtId="38" fontId="21" fillId="35" borderId="22" xfId="42" applyFont="1" applyFill="1" applyBorder="1" applyAlignment="1">
      <alignment horizontal="right" vertical="center"/>
    </xf>
    <xf numFmtId="38" fontId="21" fillId="35" borderId="23" xfId="42" applyFont="1" applyFill="1" applyBorder="1" applyAlignment="1">
      <alignment horizontal="right" vertical="center"/>
    </xf>
    <xf numFmtId="38" fontId="21" fillId="0" borderId="36" xfId="42" applyFont="1" applyFill="1" applyBorder="1" applyAlignment="1">
      <alignment vertical="center"/>
    </xf>
    <xf numFmtId="38" fontId="21" fillId="0" borderId="37" xfId="42" applyFont="1" applyFill="1" applyBorder="1" applyAlignment="1">
      <alignment vertical="center"/>
    </xf>
    <xf numFmtId="0" fontId="21" fillId="34" borderId="36" xfId="0" applyFont="1" applyFill="1" applyBorder="1" applyAlignment="1">
      <alignment horizontal="left" vertical="center" wrapText="1"/>
    </xf>
    <xf numFmtId="0" fontId="25" fillId="0" borderId="0" xfId="0" applyFont="1" applyAlignment="1">
      <alignment horizontal="left" vertical="center" wrapText="1"/>
    </xf>
    <xf numFmtId="0" fontId="31" fillId="34" borderId="13" xfId="0" applyFont="1" applyFill="1" applyBorder="1" applyAlignment="1">
      <alignment horizontal="left" vertical="center" wrapText="1"/>
    </xf>
    <xf numFmtId="0" fontId="31" fillId="34" borderId="14" xfId="0" applyFont="1" applyFill="1" applyBorder="1" applyAlignment="1">
      <alignment horizontal="left" vertical="center" wrapText="1"/>
    </xf>
    <xf numFmtId="0" fontId="31" fillId="34" borderId="15" xfId="0" applyFont="1" applyFill="1" applyBorder="1" applyAlignment="1">
      <alignment horizontal="left" vertical="center" wrapText="1"/>
    </xf>
    <xf numFmtId="38" fontId="31" fillId="35" borderId="16" xfId="42" applyFont="1" applyFill="1" applyBorder="1" applyAlignment="1">
      <alignment horizontal="right" vertical="center"/>
    </xf>
    <xf numFmtId="38" fontId="31" fillId="35" borderId="0" xfId="42" applyFont="1" applyFill="1" applyBorder="1" applyAlignment="1">
      <alignment horizontal="right" vertical="center"/>
    </xf>
    <xf numFmtId="0" fontId="21" fillId="34" borderId="38" xfId="0" applyFont="1" applyFill="1" applyBorder="1" applyAlignment="1">
      <alignment horizontal="left" vertical="center" wrapText="1"/>
    </xf>
    <xf numFmtId="0" fontId="21" fillId="34" borderId="39" xfId="0" applyFont="1" applyFill="1" applyBorder="1" applyAlignment="1">
      <alignment horizontal="left" vertical="center" wrapText="1"/>
    </xf>
    <xf numFmtId="0" fontId="21" fillId="34" borderId="40" xfId="0" applyFont="1" applyFill="1" applyBorder="1" applyAlignment="1">
      <alignment horizontal="left" vertical="center" wrapText="1"/>
    </xf>
    <xf numFmtId="38" fontId="21" fillId="35" borderId="105" xfId="42" applyFont="1" applyFill="1" applyBorder="1" applyAlignment="1">
      <alignment horizontal="right" vertical="center"/>
    </xf>
    <xf numFmtId="38" fontId="21" fillId="35" borderId="89" xfId="42" applyFont="1" applyFill="1" applyBorder="1" applyAlignment="1">
      <alignment horizontal="right" vertical="center"/>
    </xf>
    <xf numFmtId="38" fontId="21" fillId="35" borderId="106" xfId="42" applyFont="1" applyFill="1" applyBorder="1" applyAlignment="1">
      <alignment horizontal="right" vertical="center"/>
    </xf>
    <xf numFmtId="0" fontId="25" fillId="34" borderId="21" xfId="0" applyFont="1" applyFill="1" applyBorder="1" applyAlignment="1">
      <alignment horizontal="left" vertical="center" wrapText="1"/>
    </xf>
    <xf numFmtId="0" fontId="25" fillId="34" borderId="22" xfId="0" applyFont="1" applyFill="1" applyBorder="1" applyAlignment="1">
      <alignment horizontal="left" vertical="center" wrapText="1"/>
    </xf>
    <xf numFmtId="0" fontId="21" fillId="0" borderId="79" xfId="0" applyFont="1" applyBorder="1">
      <alignment vertical="center"/>
    </xf>
    <xf numFmtId="0" fontId="21" fillId="0" borderId="0" xfId="0" applyFont="1" applyAlignment="1">
      <alignment horizontal="distributed" vertical="top" wrapText="1"/>
    </xf>
    <xf numFmtId="0" fontId="44" fillId="0" borderId="0" xfId="0" applyFont="1" applyAlignment="1">
      <alignment horizontal="left" vertical="center" shrinkToFit="1"/>
    </xf>
    <xf numFmtId="182" fontId="21" fillId="0" borderId="0" xfId="0" applyNumberFormat="1" applyFont="1" applyAlignment="1">
      <alignment horizontal="right" vertical="center" wrapText="1"/>
    </xf>
    <xf numFmtId="0" fontId="21" fillId="0" borderId="0" xfId="0" applyFont="1" applyAlignment="1">
      <alignment horizontal="distributed" vertical="top"/>
    </xf>
    <xf numFmtId="0" fontId="21" fillId="0" borderId="21" xfId="0" applyFont="1" applyBorder="1" applyAlignment="1">
      <alignment horizontal="left" vertical="center"/>
    </xf>
    <xf numFmtId="0" fontId="21" fillId="0" borderId="23" xfId="0" applyFont="1" applyBorder="1" applyAlignment="1">
      <alignment horizontal="left" vertical="center"/>
    </xf>
    <xf numFmtId="0" fontId="44" fillId="0" borderId="0" xfId="0" applyFont="1" applyAlignment="1">
      <alignment horizontal="left" vertical="center"/>
    </xf>
    <xf numFmtId="0" fontId="21" fillId="0" borderId="0" xfId="0" applyFont="1" applyAlignment="1">
      <alignment horizontal="distributed" vertical="distributed" wrapText="1"/>
    </xf>
    <xf numFmtId="0" fontId="21" fillId="0" borderId="21" xfId="0" applyFont="1" applyBorder="1">
      <alignment vertical="center"/>
    </xf>
    <xf numFmtId="184" fontId="21" fillId="0" borderId="0" xfId="0" applyNumberFormat="1" applyFont="1" applyAlignment="1">
      <alignment horizontal="right" vertical="center" wrapText="1"/>
    </xf>
    <xf numFmtId="0" fontId="40" fillId="36" borderId="55" xfId="44" applyFont="1" applyFill="1" applyBorder="1" applyAlignment="1">
      <alignment horizontal="center" vertical="center" wrapText="1"/>
    </xf>
    <xf numFmtId="0" fontId="40" fillId="36" borderId="14" xfId="44" applyFont="1" applyFill="1" applyBorder="1" applyAlignment="1">
      <alignment horizontal="center" vertical="center" wrapText="1"/>
    </xf>
    <xf numFmtId="0" fontId="21" fillId="0" borderId="54" xfId="0" applyFont="1" applyBorder="1" applyAlignment="1">
      <alignment horizontal="center" vertical="center" wrapText="1"/>
    </xf>
    <xf numFmtId="0" fontId="40" fillId="36" borderId="56" xfId="44" applyFont="1" applyFill="1" applyBorder="1" applyAlignment="1">
      <alignment horizontal="center" vertical="center" wrapText="1"/>
    </xf>
    <xf numFmtId="0" fontId="40" fillId="36" borderId="0" xfId="44" applyFont="1" applyFill="1" applyAlignment="1">
      <alignment horizontal="center" vertical="center" wrapText="1"/>
    </xf>
    <xf numFmtId="0" fontId="21" fillId="0" borderId="57" xfId="0" applyFont="1" applyBorder="1" applyAlignment="1">
      <alignment horizontal="center" vertical="center" wrapText="1"/>
    </xf>
    <xf numFmtId="0" fontId="38" fillId="36" borderId="57" xfId="44" applyFont="1" applyFill="1" applyBorder="1" applyAlignment="1">
      <alignment horizontal="left" wrapText="1"/>
    </xf>
    <xf numFmtId="0" fontId="38" fillId="36" borderId="58" xfId="44" applyFont="1" applyFill="1" applyBorder="1" applyAlignment="1">
      <alignment horizontal="left"/>
    </xf>
    <xf numFmtId="0" fontId="38" fillId="36" borderId="56" xfId="44" applyFont="1" applyFill="1" applyBorder="1" applyAlignment="1">
      <alignment horizontal="left"/>
    </xf>
    <xf numFmtId="0" fontId="40" fillId="36" borderId="13" xfId="44" applyFont="1" applyFill="1" applyBorder="1" applyAlignment="1">
      <alignment horizontal="center" vertical="center" wrapText="1"/>
    </xf>
    <xf numFmtId="0" fontId="21" fillId="0" borderId="14" xfId="0" applyFont="1" applyBorder="1" applyAlignment="1">
      <alignment horizontal="center" vertical="center" wrapText="1"/>
    </xf>
    <xf numFmtId="0" fontId="21" fillId="0" borderId="18" xfId="0" applyFont="1" applyBorder="1" applyAlignment="1">
      <alignment horizontal="center" vertical="center" wrapText="1"/>
    </xf>
    <xf numFmtId="0" fontId="21" fillId="0" borderId="43" xfId="0" applyFont="1" applyBorder="1" applyAlignment="1">
      <alignment horizontal="center" vertical="center" wrapText="1"/>
    </xf>
    <xf numFmtId="38" fontId="40" fillId="0" borderId="55" xfId="42" applyFont="1" applyFill="1" applyBorder="1" applyAlignment="1">
      <alignment horizontal="right" vertical="center" shrinkToFit="1"/>
    </xf>
    <xf numFmtId="38" fontId="21" fillId="0" borderId="54" xfId="42" applyFont="1" applyBorder="1" applyAlignment="1">
      <alignment horizontal="right" vertical="center" shrinkToFit="1"/>
    </xf>
    <xf numFmtId="38" fontId="21" fillId="0" borderId="44" xfId="42" applyFont="1" applyBorder="1" applyAlignment="1">
      <alignment horizontal="right" vertical="center" shrinkToFit="1"/>
    </xf>
    <xf numFmtId="38" fontId="21" fillId="0" borderId="43" xfId="42" applyFont="1" applyBorder="1" applyAlignment="1">
      <alignment horizontal="right" vertical="center" shrinkToFit="1"/>
    </xf>
    <xf numFmtId="0" fontId="31" fillId="0" borderId="54" xfId="0" applyFont="1" applyBorder="1" applyAlignment="1">
      <alignment horizontal="center" vertical="center" wrapText="1"/>
    </xf>
    <xf numFmtId="0" fontId="44" fillId="36" borderId="55" xfId="44" applyFont="1" applyFill="1" applyBorder="1" applyAlignment="1">
      <alignment horizontal="center" vertical="center" wrapText="1"/>
    </xf>
    <xf numFmtId="0" fontId="44" fillId="36" borderId="14" xfId="44" applyFont="1" applyFill="1" applyBorder="1" applyAlignment="1">
      <alignment horizontal="center" vertical="center" wrapText="1"/>
    </xf>
    <xf numFmtId="0" fontId="21" fillId="0" borderId="44" xfId="0" applyFont="1" applyBorder="1" applyAlignment="1">
      <alignment horizontal="center" vertical="center" wrapText="1"/>
    </xf>
    <xf numFmtId="0" fontId="40" fillId="36" borderId="110" xfId="44" applyFont="1" applyFill="1" applyBorder="1" applyAlignment="1">
      <alignment horizontal="center" vertical="center" wrapText="1"/>
    </xf>
    <xf numFmtId="0" fontId="40" fillId="36" borderId="80" xfId="44" applyFont="1" applyFill="1" applyBorder="1" applyAlignment="1">
      <alignment horizontal="center" vertical="center" wrapText="1"/>
    </xf>
    <xf numFmtId="38" fontId="40" fillId="35" borderId="55" xfId="42" applyFont="1" applyFill="1" applyBorder="1" applyAlignment="1">
      <alignment horizontal="right" vertical="center" wrapText="1"/>
    </xf>
    <xf numFmtId="38" fontId="40" fillId="35" borderId="14" xfId="42" applyFont="1" applyFill="1" applyBorder="1" applyAlignment="1">
      <alignment horizontal="right" vertical="center" wrapText="1"/>
    </xf>
    <xf numFmtId="38" fontId="21" fillId="0" borderId="54" xfId="42" applyFont="1" applyBorder="1" applyAlignment="1">
      <alignment horizontal="right" vertical="center" wrapText="1"/>
    </xf>
    <xf numFmtId="38" fontId="21" fillId="0" borderId="44" xfId="42" applyFont="1" applyBorder="1" applyAlignment="1">
      <alignment horizontal="right" vertical="center" wrapText="1"/>
    </xf>
    <xf numFmtId="38" fontId="21" fillId="0" borderId="19" xfId="42" applyFont="1" applyBorder="1" applyAlignment="1">
      <alignment horizontal="right" vertical="center" wrapText="1"/>
    </xf>
    <xf numFmtId="38" fontId="21" fillId="0" borderId="43" xfId="42" applyFont="1" applyBorder="1" applyAlignment="1">
      <alignment horizontal="right" vertical="center" wrapText="1"/>
    </xf>
    <xf numFmtId="0" fontId="41" fillId="36" borderId="0" xfId="44" applyFont="1" applyFill="1" applyAlignment="1">
      <alignment horizontal="left" vertical="top"/>
    </xf>
    <xf numFmtId="0" fontId="21" fillId="0" borderId="0" xfId="0" applyFont="1" applyAlignment="1">
      <alignment horizontal="left" vertical="top"/>
    </xf>
    <xf numFmtId="0" fontId="31" fillId="38" borderId="21" xfId="44" applyFont="1" applyFill="1" applyBorder="1">
      <alignment vertical="center"/>
    </xf>
    <xf numFmtId="0" fontId="31" fillId="35" borderId="21" xfId="44" applyFont="1" applyFill="1" applyBorder="1">
      <alignment vertical="center"/>
    </xf>
    <xf numFmtId="0" fontId="21" fillId="0" borderId="15" xfId="0" applyFont="1" applyBorder="1" applyAlignment="1">
      <alignment horizontal="center" vertical="center" wrapText="1"/>
    </xf>
    <xf numFmtId="38" fontId="21" fillId="0" borderId="14" xfId="42" applyFont="1" applyBorder="1" applyAlignment="1">
      <alignment horizontal="right" vertical="center" wrapText="1"/>
    </xf>
    <xf numFmtId="0" fontId="38" fillId="36" borderId="13" xfId="44" applyFont="1" applyFill="1" applyBorder="1" applyAlignment="1">
      <alignment horizontal="left" vertical="center" wrapText="1"/>
    </xf>
    <xf numFmtId="0" fontId="38" fillId="36" borderId="14" xfId="44" applyFont="1" applyFill="1" applyBorder="1" applyAlignment="1">
      <alignment horizontal="left" vertical="center" wrapText="1"/>
    </xf>
    <xf numFmtId="178" fontId="31" fillId="35" borderId="55" xfId="44" applyNumberFormat="1" applyFont="1" applyFill="1" applyBorder="1" applyAlignment="1">
      <alignment horizontal="right" vertical="center" wrapText="1"/>
    </xf>
    <xf numFmtId="178" fontId="31" fillId="35" borderId="14" xfId="44" applyNumberFormat="1" applyFont="1" applyFill="1" applyBorder="1" applyAlignment="1">
      <alignment horizontal="right" vertical="center" wrapText="1"/>
    </xf>
    <xf numFmtId="0" fontId="21" fillId="0" borderId="15" xfId="0" applyFont="1" applyBorder="1" applyAlignment="1">
      <alignment horizontal="right" vertical="center" wrapText="1"/>
    </xf>
    <xf numFmtId="0" fontId="21" fillId="0" borderId="44" xfId="0" applyFont="1" applyBorder="1" applyAlignment="1">
      <alignment horizontal="right" vertical="center" wrapText="1"/>
    </xf>
    <xf numFmtId="0" fontId="21" fillId="0" borderId="19" xfId="0" applyFont="1" applyBorder="1" applyAlignment="1">
      <alignment horizontal="right" vertical="center" wrapText="1"/>
    </xf>
    <xf numFmtId="0" fontId="21" fillId="0" borderId="20" xfId="0" applyFont="1" applyBorder="1" applyAlignment="1">
      <alignment horizontal="right" vertical="center" wrapText="1"/>
    </xf>
    <xf numFmtId="0" fontId="21" fillId="0" borderId="56" xfId="0" applyFont="1" applyBorder="1" applyAlignment="1">
      <alignment horizontal="center" vertical="center" wrapText="1"/>
    </xf>
    <xf numFmtId="0" fontId="38" fillId="36" borderId="37" xfId="44" applyFont="1" applyFill="1" applyBorder="1" applyAlignment="1">
      <alignment horizontal="center" vertical="center"/>
    </xf>
    <xf numFmtId="0" fontId="21" fillId="0" borderId="37" xfId="0" applyFont="1" applyBorder="1" applyAlignment="1">
      <alignment horizontal="center" vertical="center"/>
    </xf>
    <xf numFmtId="0" fontId="21" fillId="0" borderId="41" xfId="0" applyFont="1" applyBorder="1" applyAlignment="1">
      <alignment horizontal="center" vertical="center"/>
    </xf>
    <xf numFmtId="0" fontId="31" fillId="35" borderId="37" xfId="44" applyFont="1" applyFill="1" applyBorder="1" applyAlignment="1">
      <alignment horizontal="center" vertical="center" wrapText="1"/>
    </xf>
    <xf numFmtId="0" fontId="21" fillId="35" borderId="41" xfId="0" applyFont="1" applyFill="1" applyBorder="1" applyAlignment="1">
      <alignment horizontal="center" vertical="center" wrapText="1"/>
    </xf>
    <xf numFmtId="2" fontId="40" fillId="36" borderId="55" xfId="45" applyNumberFormat="1" applyFont="1" applyFill="1" applyBorder="1" applyAlignment="1">
      <alignment horizontal="right" vertical="center" wrapText="1"/>
    </xf>
    <xf numFmtId="2" fontId="40" fillId="36" borderId="14" xfId="45" applyNumberFormat="1" applyFont="1" applyFill="1" applyBorder="1" applyAlignment="1">
      <alignment horizontal="right" vertical="center" wrapText="1"/>
    </xf>
    <xf numFmtId="2" fontId="21" fillId="0" borderId="54" xfId="0" applyNumberFormat="1" applyFont="1" applyBorder="1" applyAlignment="1">
      <alignment horizontal="right" vertical="center" wrapText="1"/>
    </xf>
    <xf numFmtId="2" fontId="21" fillId="0" borderId="44" xfId="0" applyNumberFormat="1" applyFont="1" applyBorder="1" applyAlignment="1">
      <alignment horizontal="right" vertical="center" wrapText="1"/>
    </xf>
    <xf numFmtId="2" fontId="21" fillId="0" borderId="19" xfId="0" applyNumberFormat="1" applyFont="1" applyBorder="1" applyAlignment="1">
      <alignment horizontal="right" vertical="center" wrapText="1"/>
    </xf>
    <xf numFmtId="2" fontId="21" fillId="0" borderId="43" xfId="0" applyNumberFormat="1" applyFont="1" applyBorder="1" applyAlignment="1">
      <alignment horizontal="right" vertical="center" wrapText="1"/>
    </xf>
    <xf numFmtId="178" fontId="40" fillId="35" borderId="55" xfId="44" applyNumberFormat="1" applyFont="1" applyFill="1" applyBorder="1" applyAlignment="1">
      <alignment horizontal="right" vertical="center" wrapText="1"/>
    </xf>
    <xf numFmtId="178" fontId="40" fillId="35" borderId="14" xfId="44" applyNumberFormat="1" applyFont="1" applyFill="1" applyBorder="1" applyAlignment="1">
      <alignment horizontal="right" vertical="center" wrapText="1"/>
    </xf>
    <xf numFmtId="180" fontId="40" fillId="0" borderId="55" xfId="44" applyNumberFormat="1" applyFont="1" applyBorder="1" applyAlignment="1">
      <alignment horizontal="right" vertical="center" wrapText="1"/>
    </xf>
    <xf numFmtId="180" fontId="40" fillId="0" borderId="14" xfId="44" applyNumberFormat="1" applyFont="1" applyBorder="1" applyAlignment="1">
      <alignment horizontal="right" vertical="center" wrapText="1"/>
    </xf>
    <xf numFmtId="180" fontId="21" fillId="0" borderId="54" xfId="0" applyNumberFormat="1" applyFont="1" applyBorder="1" applyAlignment="1">
      <alignment horizontal="right" vertical="center" wrapText="1"/>
    </xf>
    <xf numFmtId="180" fontId="21" fillId="0" borderId="44" xfId="0" applyNumberFormat="1" applyFont="1" applyBorder="1" applyAlignment="1">
      <alignment horizontal="right" vertical="center" wrapText="1"/>
    </xf>
    <xf numFmtId="180" fontId="21" fillId="0" borderId="19" xfId="0" applyNumberFormat="1" applyFont="1" applyBorder="1" applyAlignment="1">
      <alignment horizontal="right" vertical="center" wrapText="1"/>
    </xf>
    <xf numFmtId="180" fontId="21" fillId="0" borderId="43" xfId="0" applyNumberFormat="1" applyFont="1" applyBorder="1" applyAlignment="1">
      <alignment horizontal="right" vertical="center" wrapText="1"/>
    </xf>
    <xf numFmtId="0" fontId="42" fillId="0" borderId="55" xfId="44" applyFont="1" applyBorder="1" applyAlignment="1">
      <alignment horizontal="center" vertical="center" wrapText="1"/>
    </xf>
    <xf numFmtId="0" fontId="40" fillId="35" borderId="55" xfId="44" applyFont="1" applyFill="1" applyBorder="1" applyAlignment="1">
      <alignment horizontal="right" vertical="center" wrapText="1"/>
    </xf>
    <xf numFmtId="0" fontId="40" fillId="35" borderId="14" xfId="44" applyFont="1" applyFill="1" applyBorder="1" applyAlignment="1">
      <alignment horizontal="right" vertical="center" wrapText="1"/>
    </xf>
    <xf numFmtId="40" fontId="40" fillId="0" borderId="55" xfId="45" applyNumberFormat="1" applyFont="1" applyFill="1" applyBorder="1" applyAlignment="1">
      <alignment horizontal="right" vertical="center" wrapText="1"/>
    </xf>
    <xf numFmtId="40" fontId="40" fillId="0" borderId="14" xfId="45" applyNumberFormat="1" applyFont="1" applyFill="1" applyBorder="1" applyAlignment="1">
      <alignment horizontal="right" vertical="center" wrapText="1"/>
    </xf>
    <xf numFmtId="0" fontId="21" fillId="0" borderId="54" xfId="0" applyFont="1" applyBorder="1" applyAlignment="1">
      <alignment horizontal="right" vertical="center" wrapText="1"/>
    </xf>
    <xf numFmtId="0" fontId="21" fillId="0" borderId="43" xfId="0" applyFont="1" applyBorder="1" applyAlignment="1">
      <alignment horizontal="right" vertical="center" wrapText="1"/>
    </xf>
    <xf numFmtId="0" fontId="40" fillId="38" borderId="13" xfId="44" applyFont="1" applyFill="1" applyBorder="1" applyAlignment="1">
      <alignment horizontal="center" vertical="center" wrapText="1"/>
    </xf>
    <xf numFmtId="0" fontId="40" fillId="38" borderId="14" xfId="44" applyFont="1" applyFill="1" applyBorder="1" applyAlignment="1">
      <alignment horizontal="center" vertical="center" wrapText="1"/>
    </xf>
    <xf numFmtId="0" fontId="21" fillId="38" borderId="14" xfId="0" applyFont="1" applyFill="1" applyBorder="1" applyAlignment="1">
      <alignment horizontal="center" vertical="center" wrapText="1"/>
    </xf>
    <xf numFmtId="0" fontId="21" fillId="38" borderId="18" xfId="0" applyFont="1" applyFill="1" applyBorder="1" applyAlignment="1">
      <alignment horizontal="center" vertical="center" wrapText="1"/>
    </xf>
    <xf numFmtId="0" fontId="21" fillId="38" borderId="19" xfId="0" applyFont="1" applyFill="1" applyBorder="1" applyAlignment="1">
      <alignment horizontal="center" vertical="center" wrapText="1"/>
    </xf>
    <xf numFmtId="0" fontId="40" fillId="0" borderId="55" xfId="44" applyFont="1" applyBorder="1" applyAlignment="1">
      <alignment horizontal="center" vertical="center" wrapText="1"/>
    </xf>
    <xf numFmtId="0" fontId="40" fillId="0" borderId="14" xfId="44" applyFont="1" applyBorder="1" applyAlignment="1">
      <alignment horizontal="center" vertical="center" wrapText="1"/>
    </xf>
    <xf numFmtId="180" fontId="40" fillId="0" borderId="55" xfId="45" applyNumberFormat="1" applyFont="1" applyFill="1" applyBorder="1" applyAlignment="1">
      <alignment horizontal="right" vertical="center" wrapText="1"/>
    </xf>
    <xf numFmtId="180" fontId="40" fillId="0" borderId="14" xfId="45" applyNumberFormat="1" applyFont="1" applyFill="1" applyBorder="1" applyAlignment="1">
      <alignment horizontal="right" vertical="center" wrapText="1"/>
    </xf>
    <xf numFmtId="0" fontId="49" fillId="38" borderId="13" xfId="44" applyFont="1" applyFill="1" applyBorder="1" applyAlignment="1">
      <alignment horizontal="left" vertical="center" wrapText="1"/>
    </xf>
    <xf numFmtId="0" fontId="49" fillId="38" borderId="14" xfId="44" applyFont="1" applyFill="1" applyBorder="1" applyAlignment="1">
      <alignment horizontal="left" vertical="center" wrapText="1"/>
    </xf>
    <xf numFmtId="0" fontId="66" fillId="38" borderId="14" xfId="0" applyFont="1" applyFill="1" applyBorder="1" applyAlignment="1">
      <alignment horizontal="left" vertical="center" wrapText="1"/>
    </xf>
    <xf numFmtId="0" fontId="66" fillId="38" borderId="18" xfId="0" applyFont="1" applyFill="1" applyBorder="1" applyAlignment="1">
      <alignment horizontal="left" vertical="center" wrapText="1"/>
    </xf>
    <xf numFmtId="0" fontId="66" fillId="38" borderId="19" xfId="0" applyFont="1" applyFill="1" applyBorder="1" applyAlignment="1">
      <alignment horizontal="left" vertical="center" wrapText="1"/>
    </xf>
    <xf numFmtId="0" fontId="46" fillId="0" borderId="0" xfId="46" applyFont="1" applyAlignment="1">
      <alignment horizontal="left" vertical="top" wrapText="1"/>
    </xf>
    <xf numFmtId="0" fontId="31" fillId="0" borderId="13" xfId="46" applyFont="1" applyBorder="1" applyAlignment="1">
      <alignment horizontal="left" vertical="top" wrapText="1"/>
    </xf>
    <xf numFmtId="0" fontId="31" fillId="0" borderId="14" xfId="46" applyFont="1" applyBorder="1" applyAlignment="1">
      <alignment horizontal="left" vertical="top" wrapText="1"/>
    </xf>
    <xf numFmtId="0" fontId="31" fillId="0" borderId="15" xfId="46" applyFont="1" applyBorder="1" applyAlignment="1">
      <alignment horizontal="left" vertical="top" wrapText="1"/>
    </xf>
    <xf numFmtId="0" fontId="31" fillId="0" borderId="16" xfId="46" applyFont="1" applyBorder="1" applyAlignment="1">
      <alignment horizontal="left" vertical="top" wrapText="1"/>
    </xf>
    <xf numFmtId="0" fontId="31" fillId="0" borderId="0" xfId="46" applyFont="1" applyAlignment="1">
      <alignment horizontal="left" vertical="top" wrapText="1"/>
    </xf>
    <xf numFmtId="0" fontId="31" fillId="0" borderId="17" xfId="46" applyFont="1" applyBorder="1" applyAlignment="1">
      <alignment horizontal="left" vertical="top" wrapText="1"/>
    </xf>
    <xf numFmtId="0" fontId="31" fillId="0" borderId="18" xfId="46" applyFont="1" applyBorder="1" applyAlignment="1">
      <alignment horizontal="left" vertical="top" wrapText="1"/>
    </xf>
    <xf numFmtId="0" fontId="31" fillId="0" borderId="19" xfId="46" applyFont="1" applyBorder="1" applyAlignment="1">
      <alignment horizontal="left" vertical="top" wrapText="1"/>
    </xf>
    <xf numFmtId="0" fontId="31" fillId="0" borderId="20" xfId="46" applyFont="1" applyBorder="1" applyAlignment="1">
      <alignment horizontal="left" vertical="top" wrapText="1"/>
    </xf>
    <xf numFmtId="0" fontId="40" fillId="36" borderId="13" xfId="46" applyFont="1" applyFill="1" applyBorder="1" applyAlignment="1">
      <alignment horizontal="center" vertical="center" shrinkToFit="1"/>
    </xf>
    <xf numFmtId="0" fontId="40" fillId="0" borderId="15" xfId="0" applyFont="1" applyBorder="1" applyAlignment="1">
      <alignment horizontal="center" vertical="center" shrinkToFit="1"/>
    </xf>
    <xf numFmtId="178" fontId="22" fillId="36" borderId="69" xfId="46" applyNumberFormat="1" applyFont="1" applyFill="1" applyBorder="1" applyAlignment="1">
      <alignment horizontal="right" vertical="center" shrinkToFit="1"/>
    </xf>
    <xf numFmtId="178" fontId="22" fillId="0" borderId="70" xfId="0" applyNumberFormat="1" applyFont="1" applyBorder="1" applyAlignment="1">
      <alignment horizontal="right" vertical="center" shrinkToFit="1"/>
    </xf>
    <xf numFmtId="178" fontId="40" fillId="36" borderId="81" xfId="46" applyNumberFormat="1" applyFont="1" applyFill="1" applyBorder="1" applyAlignment="1">
      <alignment horizontal="right" vertical="center" shrinkToFit="1"/>
    </xf>
    <xf numFmtId="178" fontId="40" fillId="0" borderId="82" xfId="0" applyNumberFormat="1" applyFont="1" applyBorder="1" applyAlignment="1">
      <alignment horizontal="right" vertical="center" shrinkToFit="1"/>
    </xf>
    <xf numFmtId="178" fontId="22" fillId="35" borderId="69" xfId="46" applyNumberFormat="1" applyFont="1" applyFill="1" applyBorder="1" applyAlignment="1">
      <alignment horizontal="right" vertical="center" shrinkToFit="1"/>
    </xf>
    <xf numFmtId="178" fontId="22" fillId="35" borderId="70" xfId="0" applyNumberFormat="1" applyFont="1" applyFill="1" applyBorder="1" applyAlignment="1">
      <alignment horizontal="right" vertical="center" shrinkToFit="1"/>
    </xf>
    <xf numFmtId="0" fontId="22" fillId="36" borderId="21" xfId="46" applyFont="1" applyFill="1" applyBorder="1" applyAlignment="1">
      <alignment horizontal="center" vertical="center" shrinkToFit="1"/>
    </xf>
    <xf numFmtId="0" fontId="22" fillId="0" borderId="23" xfId="0" applyFont="1" applyBorder="1" applyAlignment="1">
      <alignment horizontal="center" vertical="center" shrinkToFit="1"/>
    </xf>
    <xf numFmtId="178" fontId="40" fillId="35" borderId="81" xfId="46" applyNumberFormat="1" applyFont="1" applyFill="1" applyBorder="1" applyAlignment="1">
      <alignment horizontal="right" vertical="center" shrinkToFit="1"/>
    </xf>
    <xf numFmtId="178" fontId="40" fillId="35" borderId="82" xfId="0" applyNumberFormat="1" applyFont="1" applyFill="1" applyBorder="1" applyAlignment="1">
      <alignment horizontal="right" vertical="center" shrinkToFit="1"/>
    </xf>
    <xf numFmtId="0" fontId="22" fillId="36" borderId="21" xfId="46" applyFont="1" applyFill="1" applyBorder="1" applyAlignment="1">
      <alignment horizontal="left" vertical="center" shrinkToFit="1"/>
    </xf>
    <xf numFmtId="0" fontId="22" fillId="0" borderId="22" xfId="0" applyFont="1" applyBorder="1" applyAlignment="1">
      <alignment horizontal="left" vertical="center" shrinkToFit="1"/>
    </xf>
    <xf numFmtId="0" fontId="22" fillId="0" borderId="23" xfId="0" applyFont="1" applyBorder="1" applyAlignment="1">
      <alignment horizontal="left" vertical="center" shrinkToFit="1"/>
    </xf>
    <xf numFmtId="0" fontId="22" fillId="36" borderId="22" xfId="46" applyFont="1" applyFill="1" applyBorder="1" applyAlignment="1">
      <alignment horizontal="left" vertical="center" shrinkToFit="1"/>
    </xf>
    <xf numFmtId="0" fontId="22" fillId="36" borderId="63" xfId="46" applyFont="1" applyFill="1" applyBorder="1" applyAlignment="1">
      <alignment horizontal="left" vertical="center" shrinkToFit="1"/>
    </xf>
    <xf numFmtId="0" fontId="40" fillId="36" borderId="85" xfId="46" applyFont="1" applyFill="1" applyBorder="1" applyAlignment="1">
      <alignment horizontal="left" vertical="center" shrinkToFit="1"/>
    </xf>
    <xf numFmtId="0" fontId="40" fillId="0" borderId="14" xfId="0" applyFont="1" applyBorder="1" applyAlignment="1">
      <alignment horizontal="left" vertical="center" shrinkToFit="1"/>
    </xf>
    <xf numFmtId="0" fontId="40" fillId="0" borderId="15" xfId="0" applyFont="1" applyBorder="1" applyAlignment="1">
      <alignment horizontal="left" vertical="center" shrinkToFit="1"/>
    </xf>
    <xf numFmtId="0" fontId="40" fillId="36" borderId="13" xfId="46" applyFont="1" applyFill="1" applyBorder="1" applyAlignment="1">
      <alignment horizontal="left" vertical="center" shrinkToFit="1"/>
    </xf>
    <xf numFmtId="0" fontId="22" fillId="0" borderId="21" xfId="46" applyFont="1" applyBorder="1" applyAlignment="1">
      <alignment horizontal="center" vertical="center" shrinkToFit="1"/>
    </xf>
    <xf numFmtId="0" fontId="22" fillId="36" borderId="16" xfId="46" applyFont="1" applyFill="1" applyBorder="1" applyAlignment="1">
      <alignment horizontal="center" vertical="center" shrinkToFit="1"/>
    </xf>
    <xf numFmtId="0" fontId="22" fillId="36" borderId="0" xfId="46" applyFont="1" applyFill="1" applyAlignment="1">
      <alignment horizontal="center" vertical="center" shrinkToFit="1"/>
    </xf>
    <xf numFmtId="0" fontId="22" fillId="0" borderId="12" xfId="0" applyFont="1" applyBorder="1" applyAlignment="1">
      <alignment horizontal="center" vertical="center" shrinkToFit="1"/>
    </xf>
    <xf numFmtId="0" fontId="22" fillId="36" borderId="53" xfId="46" applyFont="1" applyFill="1" applyBorder="1" applyAlignment="1">
      <alignment horizontal="center" vertical="top" shrinkToFit="1"/>
    </xf>
    <xf numFmtId="0" fontId="22" fillId="36" borderId="11" xfId="46" applyFont="1" applyFill="1" applyBorder="1" applyAlignment="1">
      <alignment horizontal="center" vertical="top" shrinkToFit="1"/>
    </xf>
    <xf numFmtId="0" fontId="22" fillId="0" borderId="10" xfId="0" applyFont="1" applyBorder="1" applyAlignment="1">
      <alignment horizontal="center" vertical="top" shrinkToFit="1"/>
    </xf>
    <xf numFmtId="0" fontId="22" fillId="36" borderId="13" xfId="46" applyFont="1" applyFill="1" applyBorder="1" applyAlignment="1">
      <alignment horizontal="center" vertical="center"/>
    </xf>
    <xf numFmtId="0" fontId="22" fillId="36" borderId="14" xfId="46" applyFont="1" applyFill="1" applyBorder="1" applyAlignment="1">
      <alignment horizontal="center" vertical="center"/>
    </xf>
    <xf numFmtId="0" fontId="22" fillId="0" borderId="15" xfId="0" applyFont="1" applyBorder="1">
      <alignment vertical="center"/>
    </xf>
    <xf numFmtId="0" fontId="22" fillId="0" borderId="16" xfId="0" applyFont="1" applyBorder="1">
      <alignment vertical="center"/>
    </xf>
    <xf numFmtId="0" fontId="22" fillId="0" borderId="0" xfId="0" applyFont="1">
      <alignment vertical="center"/>
    </xf>
    <xf numFmtId="0" fontId="22" fillId="0" borderId="17" xfId="0" applyFont="1" applyBorder="1">
      <alignment vertical="center"/>
    </xf>
    <xf numFmtId="0" fontId="22" fillId="0" borderId="53" xfId="0" applyFont="1" applyBorder="1">
      <alignment vertical="center"/>
    </xf>
    <xf numFmtId="0" fontId="22" fillId="0" borderId="11" xfId="0" applyFont="1" applyBorder="1">
      <alignment vertical="center"/>
    </xf>
    <xf numFmtId="0" fontId="22" fillId="0" borderId="59" xfId="0" applyFont="1" applyBorder="1">
      <alignment vertical="center"/>
    </xf>
    <xf numFmtId="0" fontId="22" fillId="36" borderId="13" xfId="46" applyFont="1" applyFill="1" applyBorder="1" applyAlignment="1">
      <alignment horizontal="center" vertical="center" wrapText="1"/>
    </xf>
    <xf numFmtId="0" fontId="22" fillId="0" borderId="15" xfId="0" applyFont="1" applyBorder="1" applyAlignment="1">
      <alignment vertical="center" wrapText="1"/>
    </xf>
    <xf numFmtId="0" fontId="22" fillId="0" borderId="16" xfId="0" applyFont="1" applyBorder="1" applyAlignment="1">
      <alignment vertical="center" wrapText="1"/>
    </xf>
    <xf numFmtId="0" fontId="22" fillId="0" borderId="17" xfId="0" applyFont="1" applyBorder="1" applyAlignment="1">
      <alignment vertical="center" wrapText="1"/>
    </xf>
    <xf numFmtId="0" fontId="22" fillId="0" borderId="53" xfId="0" applyFont="1" applyBorder="1" applyAlignment="1">
      <alignment vertical="center" wrapText="1"/>
    </xf>
    <xf numFmtId="0" fontId="22" fillId="0" borderId="59" xfId="0" applyFont="1" applyBorder="1" applyAlignment="1">
      <alignment vertical="center" wrapText="1"/>
    </xf>
    <xf numFmtId="0" fontId="22" fillId="36" borderId="13" xfId="46" applyFont="1" applyFill="1" applyBorder="1" applyAlignment="1">
      <alignment horizontal="center" wrapText="1"/>
    </xf>
    <xf numFmtId="0" fontId="22" fillId="0" borderId="14" xfId="0" applyFont="1" applyBorder="1" applyAlignment="1">
      <alignment horizontal="center"/>
    </xf>
    <xf numFmtId="0" fontId="22" fillId="0" borderId="15" xfId="0" applyFont="1" applyBorder="1" applyAlignment="1">
      <alignment horizontal="center"/>
    </xf>
    <xf numFmtId="0" fontId="22" fillId="36" borderId="15" xfId="46" applyFont="1" applyFill="1" applyBorder="1" applyAlignment="1">
      <alignment horizontal="center" vertical="center"/>
    </xf>
    <xf numFmtId="0" fontId="22" fillId="36" borderId="16" xfId="46" applyFont="1" applyFill="1" applyBorder="1" applyAlignment="1">
      <alignment horizontal="center" vertical="center"/>
    </xf>
    <xf numFmtId="0" fontId="22" fillId="36" borderId="0" xfId="46" applyFont="1" applyFill="1" applyAlignment="1">
      <alignment horizontal="center" vertical="center"/>
    </xf>
    <xf numFmtId="0" fontId="22" fillId="36" borderId="17" xfId="46" applyFont="1" applyFill="1" applyBorder="1" applyAlignment="1">
      <alignment horizontal="center" vertical="center"/>
    </xf>
    <xf numFmtId="0" fontId="22" fillId="36" borderId="53" xfId="46" applyFont="1" applyFill="1" applyBorder="1" applyAlignment="1">
      <alignment horizontal="center" vertical="center"/>
    </xf>
    <xf numFmtId="0" fontId="22" fillId="36" borderId="11" xfId="46" applyFont="1" applyFill="1" applyBorder="1" applyAlignment="1">
      <alignment horizontal="center" vertical="center"/>
    </xf>
    <xf numFmtId="0" fontId="22" fillId="36" borderId="59" xfId="46" applyFont="1" applyFill="1" applyBorder="1" applyAlignment="1">
      <alignment horizontal="center" vertical="center"/>
    </xf>
    <xf numFmtId="0" fontId="22" fillId="36" borderId="13" xfId="46" applyFont="1" applyFill="1" applyBorder="1" applyAlignment="1">
      <alignment horizontal="center"/>
    </xf>
    <xf numFmtId="178" fontId="22" fillId="36" borderId="21" xfId="46" applyNumberFormat="1" applyFont="1" applyFill="1" applyBorder="1" applyAlignment="1">
      <alignment horizontal="right" vertical="center" shrinkToFit="1"/>
    </xf>
    <xf numFmtId="178" fontId="22" fillId="36" borderId="80" xfId="46" applyNumberFormat="1" applyFont="1" applyFill="1" applyBorder="1" applyAlignment="1">
      <alignment horizontal="right" vertical="center" shrinkToFit="1"/>
    </xf>
    <xf numFmtId="0" fontId="22" fillId="36" borderId="13" xfId="46" applyFont="1" applyFill="1" applyBorder="1" applyAlignment="1">
      <alignment horizontal="center" shrinkToFit="1"/>
    </xf>
    <xf numFmtId="0" fontId="22" fillId="36" borderId="14" xfId="46" applyFont="1" applyFill="1" applyBorder="1" applyAlignment="1">
      <alignment horizontal="center" shrinkToFit="1"/>
    </xf>
    <xf numFmtId="0" fontId="22" fillId="0" borderId="14" xfId="0" applyFont="1" applyBorder="1" applyAlignment="1">
      <alignment horizontal="center" shrinkToFit="1"/>
    </xf>
    <xf numFmtId="0" fontId="22" fillId="0" borderId="15" xfId="0" applyFont="1" applyBorder="1" applyAlignment="1">
      <alignment horizontal="center" shrinkToFit="1"/>
    </xf>
    <xf numFmtId="0" fontId="22" fillId="0" borderId="16" xfId="0" applyFont="1" applyBorder="1" applyAlignment="1">
      <alignment horizontal="center" vertical="center" shrinkToFit="1"/>
    </xf>
    <xf numFmtId="0" fontId="22" fillId="0" borderId="0" xfId="0" applyFont="1" applyAlignment="1">
      <alignment horizontal="center" vertical="center" shrinkToFit="1"/>
    </xf>
    <xf numFmtId="0" fontId="22" fillId="0" borderId="17" xfId="0" applyFont="1" applyBorder="1" applyAlignment="1">
      <alignment horizontal="center" vertical="center" shrinkToFit="1"/>
    </xf>
    <xf numFmtId="0" fontId="22" fillId="0" borderId="53" xfId="0" applyFont="1" applyBorder="1" applyAlignment="1">
      <alignment horizontal="center" vertical="top" shrinkToFit="1"/>
    </xf>
    <xf numFmtId="0" fontId="22" fillId="0" borderId="11" xfId="0" applyFont="1" applyBorder="1" applyAlignment="1">
      <alignment horizontal="center" vertical="top" shrinkToFit="1"/>
    </xf>
    <xf numFmtId="0" fontId="22" fillId="0" borderId="59" xfId="0" applyFont="1" applyBorder="1" applyAlignment="1">
      <alignment horizontal="center" vertical="top" shrinkToFit="1"/>
    </xf>
    <xf numFmtId="0" fontId="22" fillId="0" borderId="62" xfId="0" applyFont="1" applyBorder="1" applyAlignment="1">
      <alignment horizontal="center" vertical="top" shrinkToFit="1"/>
    </xf>
    <xf numFmtId="0" fontId="22" fillId="36" borderId="92" xfId="46" applyFont="1" applyFill="1" applyBorder="1" applyAlignment="1">
      <alignment horizontal="left" vertical="center" shrinkToFit="1"/>
    </xf>
    <xf numFmtId="0" fontId="22" fillId="36" borderId="51" xfId="46" applyFont="1" applyFill="1" applyBorder="1" applyAlignment="1">
      <alignment horizontal="left" vertical="center" shrinkToFit="1"/>
    </xf>
    <xf numFmtId="0" fontId="22" fillId="36" borderId="93" xfId="46" applyFont="1" applyFill="1" applyBorder="1" applyAlignment="1">
      <alignment horizontal="left" vertical="center" shrinkToFit="1"/>
    </xf>
    <xf numFmtId="178" fontId="22" fillId="36" borderId="92" xfId="46" applyNumberFormat="1" applyFont="1" applyFill="1" applyBorder="1" applyAlignment="1">
      <alignment horizontal="right" vertical="center" shrinkToFit="1"/>
    </xf>
    <xf numFmtId="178" fontId="22" fillId="36" borderId="107" xfId="46" applyNumberFormat="1" applyFont="1" applyFill="1" applyBorder="1" applyAlignment="1">
      <alignment horizontal="right" vertical="center" shrinkToFit="1"/>
    </xf>
    <xf numFmtId="0" fontId="22" fillId="0" borderId="15" xfId="0" applyFont="1" applyBorder="1" applyAlignment="1">
      <alignment horizontal="center" vertical="center"/>
    </xf>
    <xf numFmtId="0" fontId="22" fillId="0" borderId="16" xfId="0" applyFont="1" applyBorder="1" applyAlignment="1">
      <alignment horizontal="center" vertical="center"/>
    </xf>
    <xf numFmtId="0" fontId="22" fillId="0" borderId="17" xfId="0" applyFont="1" applyBorder="1" applyAlignment="1">
      <alignment horizontal="center" vertical="center"/>
    </xf>
    <xf numFmtId="0" fontId="22" fillId="0" borderId="53" xfId="0" applyFont="1" applyBorder="1" applyAlignment="1">
      <alignment horizontal="center" vertical="center"/>
    </xf>
    <xf numFmtId="0" fontId="22" fillId="0" borderId="59" xfId="0" applyFont="1" applyBorder="1" applyAlignment="1">
      <alignment horizontal="center" vertical="center"/>
    </xf>
    <xf numFmtId="0" fontId="22" fillId="0" borderId="60" xfId="0" applyFont="1" applyBorder="1" applyAlignment="1">
      <alignment horizontal="center" shrinkToFit="1"/>
    </xf>
    <xf numFmtId="0" fontId="22" fillId="0" borderId="61" xfId="0" applyFont="1" applyBorder="1" applyAlignment="1">
      <alignment horizontal="center" vertical="center" shrinkToFit="1"/>
    </xf>
    <xf numFmtId="0" fontId="21" fillId="36" borderId="51" xfId="46" applyFont="1" applyFill="1" applyBorder="1" applyAlignment="1">
      <alignment horizontal="center" vertical="center"/>
    </xf>
    <xf numFmtId="0" fontId="21" fillId="0" borderId="52" xfId="0" applyFont="1" applyBorder="1" applyAlignment="1">
      <alignment horizontal="center" vertical="center"/>
    </xf>
    <xf numFmtId="0" fontId="22" fillId="0" borderId="64" xfId="0" applyFont="1" applyBorder="1" applyAlignment="1">
      <alignment horizontal="center" shrinkToFit="1"/>
    </xf>
    <xf numFmtId="0" fontId="40" fillId="0" borderId="21" xfId="46" applyFont="1" applyBorder="1" applyAlignment="1">
      <alignment horizontal="center" vertical="center" shrinkToFit="1"/>
    </xf>
    <xf numFmtId="0" fontId="40" fillId="0" borderId="23" xfId="0" applyFont="1" applyBorder="1" applyAlignment="1">
      <alignment horizontal="center" vertical="center" shrinkToFit="1"/>
    </xf>
    <xf numFmtId="178" fontId="40" fillId="36" borderId="69" xfId="46" applyNumberFormat="1" applyFont="1" applyFill="1" applyBorder="1" applyAlignment="1">
      <alignment horizontal="right" vertical="center" shrinkToFit="1"/>
    </xf>
    <xf numFmtId="178" fontId="40" fillId="0" borderId="70" xfId="0" applyNumberFormat="1" applyFont="1" applyBorder="1" applyAlignment="1">
      <alignment horizontal="right" vertical="center" shrinkToFit="1"/>
    </xf>
    <xf numFmtId="0" fontId="40" fillId="0" borderId="13" xfId="46" applyFont="1" applyBorder="1" applyAlignment="1">
      <alignment horizontal="center" vertical="center" shrinkToFit="1"/>
    </xf>
    <xf numFmtId="0" fontId="40" fillId="36" borderId="22" xfId="46" applyFont="1" applyFill="1" applyBorder="1" applyAlignment="1">
      <alignment horizontal="left" vertical="center" shrinkToFit="1"/>
    </xf>
    <xf numFmtId="0" fontId="40" fillId="0" borderId="23" xfId="0" applyFont="1" applyBorder="1" applyAlignment="1">
      <alignment horizontal="left" vertical="center" shrinkToFit="1"/>
    </xf>
    <xf numFmtId="0" fontId="32" fillId="36" borderId="0" xfId="43" applyFont="1" applyFill="1" applyAlignment="1">
      <alignment horizontal="center" vertical="center" wrapText="1"/>
    </xf>
    <xf numFmtId="0" fontId="30" fillId="36" borderId="0" xfId="43" applyFill="1" applyAlignment="1">
      <alignment horizontal="center" vertical="center" wrapText="1"/>
    </xf>
    <xf numFmtId="0" fontId="22" fillId="36" borderId="14" xfId="46" applyFont="1" applyFill="1" applyBorder="1" applyAlignment="1">
      <alignment horizontal="center" wrapText="1"/>
    </xf>
    <xf numFmtId="0" fontId="21" fillId="36" borderId="92" xfId="46" applyFont="1" applyFill="1" applyBorder="1" applyAlignment="1">
      <alignment horizontal="center" vertical="center"/>
    </xf>
    <xf numFmtId="0" fontId="21" fillId="36" borderId="68" xfId="46" applyFont="1" applyFill="1" applyBorder="1" applyAlignment="1">
      <alignment horizontal="center" vertical="center"/>
    </xf>
    <xf numFmtId="0" fontId="22" fillId="36" borderId="23" xfId="46" applyFont="1" applyFill="1" applyBorder="1" applyAlignment="1">
      <alignment horizontal="left" vertical="center" shrinkToFit="1"/>
    </xf>
    <xf numFmtId="178" fontId="40" fillId="35" borderId="69" xfId="46" applyNumberFormat="1" applyFont="1" applyFill="1" applyBorder="1" applyAlignment="1">
      <alignment horizontal="right" vertical="center" shrinkToFit="1"/>
    </xf>
    <xf numFmtId="178" fontId="40" fillId="35" borderId="70" xfId="0" applyNumberFormat="1" applyFont="1" applyFill="1" applyBorder="1" applyAlignment="1">
      <alignment horizontal="right" vertical="center" shrinkToFit="1"/>
    </xf>
    <xf numFmtId="0" fontId="40" fillId="36" borderId="67" xfId="46" applyFont="1" applyFill="1" applyBorder="1" applyAlignment="1">
      <alignment horizontal="left" vertical="center" shrinkToFit="1"/>
    </xf>
    <xf numFmtId="0" fontId="40" fillId="36" borderId="65" xfId="46" applyFont="1" applyFill="1" applyBorder="1" applyAlignment="1">
      <alignment horizontal="left" vertical="center" shrinkToFit="1"/>
    </xf>
    <xf numFmtId="0" fontId="40" fillId="36" borderId="66" xfId="46" applyFont="1" applyFill="1" applyBorder="1" applyAlignment="1">
      <alignment horizontal="left" vertical="center" shrinkToFit="1"/>
    </xf>
    <xf numFmtId="178" fontId="40" fillId="36" borderId="67" xfId="46" applyNumberFormat="1" applyFont="1" applyFill="1" applyBorder="1" applyAlignment="1">
      <alignment horizontal="right" vertical="center" shrinkToFit="1"/>
    </xf>
    <xf numFmtId="178" fontId="40" fillId="36" borderId="87" xfId="46" applyNumberFormat="1" applyFont="1" applyFill="1" applyBorder="1" applyAlignment="1">
      <alignment horizontal="right" vertical="center" shrinkToFit="1"/>
    </xf>
    <xf numFmtId="0" fontId="40" fillId="36" borderId="67" xfId="46" applyFont="1" applyFill="1" applyBorder="1" applyAlignment="1">
      <alignment horizontal="center" vertical="center" shrinkToFit="1"/>
    </xf>
    <xf numFmtId="0" fontId="40" fillId="36" borderId="66" xfId="46" applyFont="1" applyFill="1" applyBorder="1" applyAlignment="1">
      <alignment horizontal="center" vertical="center" shrinkToFit="1"/>
    </xf>
    <xf numFmtId="178" fontId="40" fillId="35" borderId="72" xfId="46" applyNumberFormat="1" applyFont="1" applyFill="1" applyBorder="1" applyAlignment="1">
      <alignment horizontal="right" vertical="center" shrinkToFit="1"/>
    </xf>
    <xf numFmtId="178" fontId="40" fillId="35" borderId="73" xfId="0" applyNumberFormat="1" applyFont="1" applyFill="1" applyBorder="1" applyAlignment="1">
      <alignment horizontal="right" vertical="center" shrinkToFit="1"/>
    </xf>
    <xf numFmtId="0" fontId="40" fillId="0" borderId="65" xfId="0" applyFont="1" applyBorder="1" applyAlignment="1">
      <alignment horizontal="left" vertical="center" shrinkToFit="1"/>
    </xf>
    <xf numFmtId="0" fontId="40" fillId="0" borderId="66" xfId="0" applyFont="1" applyBorder="1" applyAlignment="1">
      <alignment horizontal="left" vertical="center" shrinkToFit="1"/>
    </xf>
    <xf numFmtId="0" fontId="40" fillId="0" borderId="67" xfId="46" applyFont="1" applyBorder="1" applyAlignment="1">
      <alignment horizontal="center" vertical="center" shrinkToFit="1"/>
    </xf>
    <xf numFmtId="0" fontId="40" fillId="0" borderId="66" xfId="0" applyFont="1" applyBorder="1" applyAlignment="1">
      <alignment horizontal="center" vertical="center" shrinkToFit="1"/>
    </xf>
    <xf numFmtId="178" fontId="40" fillId="36" borderId="72" xfId="46" applyNumberFormat="1" applyFont="1" applyFill="1" applyBorder="1" applyAlignment="1">
      <alignment horizontal="right" vertical="center" shrinkToFit="1"/>
    </xf>
    <xf numFmtId="178" fontId="40" fillId="0" borderId="73" xfId="0" applyNumberFormat="1" applyFont="1" applyBorder="1" applyAlignment="1">
      <alignment horizontal="right" vertical="center" shrinkToFit="1"/>
    </xf>
    <xf numFmtId="0" fontId="40" fillId="36" borderId="21" xfId="46" applyFont="1" applyFill="1" applyBorder="1" applyAlignment="1">
      <alignment horizontal="left" vertical="center" shrinkToFit="1"/>
    </xf>
    <xf numFmtId="0" fontId="40" fillId="36" borderId="23" xfId="46" applyFont="1" applyFill="1" applyBorder="1" applyAlignment="1">
      <alignment horizontal="left" vertical="center" shrinkToFit="1"/>
    </xf>
    <xf numFmtId="178" fontId="40" fillId="36" borderId="21" xfId="46" applyNumberFormat="1" applyFont="1" applyFill="1" applyBorder="1" applyAlignment="1">
      <alignment horizontal="right" vertical="center" shrinkToFit="1"/>
    </xf>
    <xf numFmtId="178" fontId="40" fillId="36" borderId="80" xfId="46" applyNumberFormat="1" applyFont="1" applyFill="1" applyBorder="1" applyAlignment="1">
      <alignment horizontal="right" vertical="center" shrinkToFit="1"/>
    </xf>
    <xf numFmtId="0" fontId="40" fillId="36" borderId="21" xfId="46" applyFont="1" applyFill="1" applyBorder="1" applyAlignment="1">
      <alignment horizontal="center" vertical="center" shrinkToFit="1"/>
    </xf>
    <xf numFmtId="0" fontId="40" fillId="36" borderId="23" xfId="46" applyFont="1" applyFill="1" applyBorder="1" applyAlignment="1">
      <alignment horizontal="center" vertical="center" shrinkToFit="1"/>
    </xf>
    <xf numFmtId="177" fontId="21" fillId="0" borderId="0" xfId="0" applyNumberFormat="1" applyFont="1" applyAlignment="1">
      <alignment vertical="center" wrapText="1"/>
    </xf>
    <xf numFmtId="0" fontId="44" fillId="0" borderId="0" xfId="0" applyFont="1" applyAlignment="1">
      <alignment horizontal="left" vertical="center" wrapText="1"/>
    </xf>
    <xf numFmtId="0" fontId="24" fillId="0" borderId="0" xfId="0" applyFont="1" applyAlignment="1">
      <alignment horizontal="distributed" vertical="center" wrapText="1"/>
    </xf>
    <xf numFmtId="0" fontId="55" fillId="37" borderId="103" xfId="55" applyFont="1" applyFill="1" applyBorder="1" applyAlignment="1">
      <alignment horizontal="left" vertical="center" wrapText="1"/>
    </xf>
    <xf numFmtId="0" fontId="37" fillId="0" borderId="103" xfId="0" applyFont="1" applyBorder="1" applyAlignment="1">
      <alignment horizontal="left" vertical="center" wrapText="1"/>
    </xf>
    <xf numFmtId="0" fontId="54" fillId="0" borderId="0" xfId="55" applyFont="1" applyAlignment="1">
      <alignment horizontal="left" vertical="center" wrapText="1" indent="1" shrinkToFit="1"/>
    </xf>
    <xf numFmtId="0" fontId="55" fillId="37" borderId="88" xfId="56" applyFont="1" applyFill="1" applyBorder="1" applyAlignment="1">
      <alignment horizontal="center" vertical="center" wrapText="1"/>
    </xf>
    <xf numFmtId="0" fontId="55" fillId="37" borderId="89" xfId="56" applyFont="1" applyFill="1" applyBorder="1" applyAlignment="1">
      <alignment horizontal="center" vertical="center" wrapText="1"/>
    </xf>
    <xf numFmtId="0" fontId="55" fillId="37" borderId="90" xfId="56" applyFont="1" applyFill="1" applyBorder="1" applyAlignment="1">
      <alignment horizontal="center" vertical="center" wrapText="1"/>
    </xf>
    <xf numFmtId="0" fontId="55" fillId="37" borderId="92" xfId="55" applyFont="1" applyFill="1" applyBorder="1" applyAlignment="1">
      <alignment horizontal="left" vertical="center" wrapText="1"/>
    </xf>
    <xf numFmtId="0" fontId="55" fillId="37" borderId="51" xfId="55" applyFont="1" applyFill="1" applyBorder="1" applyAlignment="1">
      <alignment horizontal="left" vertical="center" wrapText="1"/>
    </xf>
    <xf numFmtId="0" fontId="55" fillId="37" borderId="93" xfId="55" applyFont="1" applyFill="1" applyBorder="1" applyAlignment="1">
      <alignment horizontal="left" vertical="center" wrapText="1"/>
    </xf>
    <xf numFmtId="0" fontId="55" fillId="37" borderId="94" xfId="55" applyFont="1" applyFill="1" applyBorder="1" applyAlignment="1">
      <alignment horizontal="center" vertical="center" wrapText="1"/>
    </xf>
    <xf numFmtId="0" fontId="55" fillId="37" borderId="42" xfId="55" applyFont="1" applyFill="1" applyBorder="1" applyAlignment="1">
      <alignment horizontal="center" vertical="center" wrapText="1"/>
    </xf>
    <xf numFmtId="0" fontId="55" fillId="37" borderId="41" xfId="55" applyFont="1" applyFill="1" applyBorder="1" applyAlignment="1">
      <alignment horizontal="center" vertical="center" wrapText="1"/>
    </xf>
    <xf numFmtId="0" fontId="55" fillId="37" borderId="21" xfId="55" applyFont="1" applyFill="1" applyBorder="1" applyAlignment="1">
      <alignment horizontal="left" vertical="center" wrapText="1"/>
    </xf>
    <xf numFmtId="0" fontId="55" fillId="37" borderId="22" xfId="55" applyFont="1" applyFill="1" applyBorder="1" applyAlignment="1">
      <alignment horizontal="left" vertical="center" wrapText="1"/>
    </xf>
    <xf numFmtId="0" fontId="55" fillId="37" borderId="23" xfId="55" applyFont="1" applyFill="1" applyBorder="1" applyAlignment="1">
      <alignment horizontal="left" vertical="center" wrapText="1"/>
    </xf>
    <xf numFmtId="0" fontId="55" fillId="37" borderId="37" xfId="55" applyFont="1" applyFill="1" applyBorder="1" applyAlignment="1">
      <alignment horizontal="left" vertical="center" wrapText="1"/>
    </xf>
    <xf numFmtId="0" fontId="57" fillId="37" borderId="21" xfId="55" applyFont="1" applyFill="1" applyBorder="1" applyAlignment="1">
      <alignment horizontal="left" vertical="center" wrapText="1"/>
    </xf>
    <xf numFmtId="0" fontId="57" fillId="37" borderId="22" xfId="55" applyFont="1" applyFill="1" applyBorder="1" applyAlignment="1">
      <alignment horizontal="left" vertical="center" wrapText="1"/>
    </xf>
    <xf numFmtId="0" fontId="57" fillId="0" borderId="23" xfId="0" applyFont="1" applyBorder="1" applyAlignment="1">
      <alignment horizontal="left" vertical="center" wrapText="1"/>
    </xf>
    <xf numFmtId="0" fontId="57" fillId="0" borderId="21" xfId="58" applyFont="1" applyBorder="1" applyAlignment="1">
      <alignment vertical="center" wrapText="1"/>
    </xf>
    <xf numFmtId="0" fontId="57" fillId="0" borderId="22" xfId="58" applyFont="1" applyBorder="1" applyAlignment="1">
      <alignment vertical="center" wrapText="1"/>
    </xf>
    <xf numFmtId="0" fontId="57" fillId="0" borderId="23" xfId="58" applyFont="1" applyBorder="1" applyAlignment="1">
      <alignment vertical="center" wrapText="1"/>
    </xf>
    <xf numFmtId="0" fontId="55" fillId="0" borderId="0" xfId="55" applyFont="1" applyAlignment="1">
      <alignment horizontal="left" vertical="center" wrapText="1"/>
    </xf>
    <xf numFmtId="0" fontId="21" fillId="0" borderId="13" xfId="0" applyFont="1" applyBorder="1" applyAlignment="1">
      <alignment horizontal="center" vertical="top" wrapText="1"/>
    </xf>
    <xf numFmtId="0" fontId="21" fillId="0" borderId="14" xfId="0" applyFont="1" applyBorder="1" applyAlignment="1">
      <alignment horizontal="center" vertical="top"/>
    </xf>
    <xf numFmtId="0" fontId="21" fillId="0" borderId="15" xfId="0" applyFont="1" applyBorder="1" applyAlignment="1">
      <alignment horizontal="center" vertical="top"/>
    </xf>
    <xf numFmtId="0" fontId="21" fillId="0" borderId="16" xfId="0" applyFont="1" applyBorder="1" applyAlignment="1">
      <alignment horizontal="center" vertical="top"/>
    </xf>
    <xf numFmtId="0" fontId="21" fillId="0" borderId="0" xfId="0" applyFont="1" applyAlignment="1">
      <alignment horizontal="center" vertical="top"/>
    </xf>
    <xf numFmtId="0" fontId="21" fillId="0" borderId="17" xfId="0" applyFont="1" applyBorder="1" applyAlignment="1">
      <alignment horizontal="center" vertical="top"/>
    </xf>
    <xf numFmtId="0" fontId="21" fillId="0" borderId="36" xfId="0" applyFont="1" applyBorder="1" applyAlignment="1">
      <alignment horizontal="left" vertical="center"/>
    </xf>
    <xf numFmtId="0" fontId="31" fillId="0" borderId="0" xfId="0" applyFont="1" applyAlignment="1">
      <alignment vertical="distributed" wrapText="1"/>
    </xf>
    <xf numFmtId="176" fontId="31" fillId="0" borderId="0" xfId="0" applyNumberFormat="1" applyFont="1" applyAlignment="1">
      <alignment horizontal="right" vertical="center" wrapText="1"/>
    </xf>
    <xf numFmtId="0" fontId="21" fillId="0" borderId="13" xfId="0" applyFont="1" applyBorder="1" applyAlignment="1">
      <alignment horizontal="center" vertical="center" wrapText="1"/>
    </xf>
    <xf numFmtId="0" fontId="21" fillId="0" borderId="14" xfId="0" applyFont="1" applyBorder="1" applyAlignment="1">
      <alignment horizontal="center" vertical="center"/>
    </xf>
    <xf numFmtId="0" fontId="21" fillId="0" borderId="18" xfId="0" applyFont="1" applyBorder="1" applyAlignment="1">
      <alignment horizontal="center" vertical="center"/>
    </xf>
    <xf numFmtId="0" fontId="21" fillId="34" borderId="13" xfId="0" applyFont="1" applyFill="1" applyBorder="1" applyAlignment="1">
      <alignment horizontal="left" vertical="center"/>
    </xf>
    <xf numFmtId="0" fontId="21" fillId="34" borderId="14" xfId="0" applyFont="1" applyFill="1" applyBorder="1" applyAlignment="1">
      <alignment horizontal="left" vertical="center"/>
    </xf>
    <xf numFmtId="0" fontId="21" fillId="0" borderId="14" xfId="0" applyFont="1" applyBorder="1" applyAlignment="1">
      <alignment horizontal="left" vertical="center"/>
    </xf>
    <xf numFmtId="0" fontId="21" fillId="0" borderId="15" xfId="0" applyFont="1" applyBorder="1" applyAlignment="1">
      <alignment horizontal="left" vertical="center"/>
    </xf>
    <xf numFmtId="0" fontId="21" fillId="0" borderId="18" xfId="0" applyFont="1" applyBorder="1" applyAlignment="1">
      <alignment horizontal="left" vertical="center"/>
    </xf>
    <xf numFmtId="0" fontId="21" fillId="0" borderId="20" xfId="0" applyFont="1" applyBorder="1" applyAlignment="1">
      <alignment horizontal="left" vertical="center"/>
    </xf>
    <xf numFmtId="0" fontId="21" fillId="0" borderId="14" xfId="0" applyFont="1" applyBorder="1">
      <alignment vertical="center"/>
    </xf>
    <xf numFmtId="0" fontId="21" fillId="0" borderId="15" xfId="0" applyFont="1" applyBorder="1">
      <alignment vertical="center"/>
    </xf>
    <xf numFmtId="0" fontId="21" fillId="0" borderId="18" xfId="0" applyFont="1" applyBorder="1">
      <alignment vertical="center"/>
    </xf>
    <xf numFmtId="0" fontId="31" fillId="34" borderId="14" xfId="0" applyFont="1" applyFill="1" applyBorder="1" applyAlignment="1">
      <alignment horizontal="left" vertical="center"/>
    </xf>
    <xf numFmtId="0" fontId="31" fillId="0" borderId="14" xfId="0" applyFont="1" applyBorder="1">
      <alignment vertical="center"/>
    </xf>
    <xf numFmtId="0" fontId="31" fillId="0" borderId="15" xfId="0" applyFont="1" applyBorder="1">
      <alignment vertical="center"/>
    </xf>
    <xf numFmtId="0" fontId="31" fillId="34" borderId="16" xfId="0" applyFont="1" applyFill="1" applyBorder="1" applyAlignment="1">
      <alignment horizontal="left" vertical="center" wrapText="1"/>
    </xf>
    <xf numFmtId="0" fontId="31" fillId="34" borderId="0" xfId="0" applyFont="1" applyFill="1" applyAlignment="1">
      <alignment horizontal="left" vertical="center"/>
    </xf>
    <xf numFmtId="0" fontId="31" fillId="0" borderId="17" xfId="0" applyFont="1" applyBorder="1">
      <alignment vertical="center"/>
    </xf>
    <xf numFmtId="0" fontId="31" fillId="0" borderId="18" xfId="0" applyFont="1" applyBorder="1">
      <alignment vertical="center"/>
    </xf>
    <xf numFmtId="0" fontId="31" fillId="0" borderId="19" xfId="0" applyFont="1" applyBorder="1">
      <alignment vertical="center"/>
    </xf>
    <xf numFmtId="0" fontId="31" fillId="0" borderId="20" xfId="0" applyFont="1" applyBorder="1">
      <alignment vertical="center"/>
    </xf>
    <xf numFmtId="2" fontId="21" fillId="0" borderId="13" xfId="0" applyNumberFormat="1" applyFont="1" applyBorder="1" applyAlignment="1">
      <alignment horizontal="center" vertical="center" wrapText="1"/>
    </xf>
    <xf numFmtId="2" fontId="21" fillId="0" borderId="14" xfId="0" applyNumberFormat="1" applyFont="1" applyBorder="1" applyAlignment="1">
      <alignment horizontal="center" vertical="center"/>
    </xf>
    <xf numFmtId="2" fontId="21" fillId="0" borderId="14" xfId="0" applyNumberFormat="1" applyFont="1" applyBorder="1">
      <alignment vertical="center"/>
    </xf>
    <xf numFmtId="2" fontId="21" fillId="0" borderId="16" xfId="0" applyNumberFormat="1" applyFont="1" applyBorder="1" applyAlignment="1">
      <alignment horizontal="center" vertical="center" wrapText="1"/>
    </xf>
    <xf numFmtId="2" fontId="21" fillId="0" borderId="0" xfId="0" applyNumberFormat="1" applyFont="1" applyAlignment="1">
      <alignment horizontal="center" vertical="center"/>
    </xf>
    <xf numFmtId="2" fontId="21" fillId="0" borderId="0" xfId="0" applyNumberFormat="1" applyFont="1">
      <alignment vertical="center"/>
    </xf>
    <xf numFmtId="2" fontId="21" fillId="0" borderId="18" xfId="0" applyNumberFormat="1" applyFont="1" applyBorder="1" applyAlignment="1">
      <alignment horizontal="center" vertical="center"/>
    </xf>
    <xf numFmtId="2" fontId="21" fillId="0" borderId="19" xfId="0" applyNumberFormat="1" applyFont="1" applyBorder="1" applyAlignment="1">
      <alignment horizontal="center" vertical="center"/>
    </xf>
    <xf numFmtId="2" fontId="21" fillId="0" borderId="19" xfId="0" applyNumberFormat="1" applyFont="1" applyBorder="1">
      <alignment vertical="center"/>
    </xf>
    <xf numFmtId="0" fontId="21" fillId="0" borderId="14" xfId="0" applyFont="1" applyBorder="1" applyAlignment="1">
      <alignment vertical="center" wrapText="1"/>
    </xf>
    <xf numFmtId="0" fontId="21" fillId="34" borderId="37" xfId="0" applyFont="1" applyFill="1" applyBorder="1" applyAlignment="1">
      <alignment horizontal="distributed" vertical="center" wrapText="1"/>
    </xf>
    <xf numFmtId="0" fontId="21" fillId="0" borderId="37" xfId="0" applyFont="1" applyBorder="1" applyAlignment="1">
      <alignment vertical="center" wrapText="1"/>
    </xf>
    <xf numFmtId="0" fontId="21" fillId="0" borderId="41" xfId="0" applyFont="1" applyBorder="1" applyAlignment="1">
      <alignment vertical="center" wrapText="1"/>
    </xf>
    <xf numFmtId="176" fontId="21" fillId="0" borderId="37" xfId="0" applyNumberFormat="1" applyFont="1" applyBorder="1" applyAlignment="1">
      <alignment horizontal="right" vertical="center"/>
    </xf>
    <xf numFmtId="0" fontId="21" fillId="0" borderId="41" xfId="0" applyFont="1" applyBorder="1" applyAlignment="1">
      <alignment horizontal="right" vertical="center"/>
    </xf>
    <xf numFmtId="0" fontId="21" fillId="0" borderId="13" xfId="0" applyFont="1" applyBorder="1" applyAlignment="1">
      <alignment horizontal="center" vertical="center"/>
    </xf>
    <xf numFmtId="0" fontId="21" fillId="0" borderId="15" xfId="0" applyFont="1" applyBorder="1" applyAlignment="1">
      <alignment horizontal="center" vertical="center"/>
    </xf>
    <xf numFmtId="0" fontId="21" fillId="34" borderId="21" xfId="0" applyFont="1" applyFill="1" applyBorder="1" applyAlignment="1">
      <alignment horizontal="distributed" vertical="center"/>
    </xf>
    <xf numFmtId="0" fontId="21" fillId="34" borderId="22" xfId="0" applyFont="1" applyFill="1" applyBorder="1" applyAlignment="1">
      <alignment horizontal="distributed" vertical="center"/>
    </xf>
    <xf numFmtId="176" fontId="21" fillId="35" borderId="36" xfId="0" applyNumberFormat="1" applyFont="1" applyFill="1" applyBorder="1" applyAlignment="1">
      <alignment horizontal="right" vertical="center"/>
    </xf>
    <xf numFmtId="176" fontId="21" fillId="0" borderId="36" xfId="0" applyNumberFormat="1" applyFont="1" applyBorder="1" applyAlignment="1">
      <alignment horizontal="right" vertical="center"/>
    </xf>
    <xf numFmtId="176" fontId="21" fillId="35" borderId="38" xfId="0" applyNumberFormat="1" applyFont="1" applyFill="1" applyBorder="1" applyAlignment="1">
      <alignment horizontal="right" vertical="center"/>
    </xf>
    <xf numFmtId="176" fontId="21" fillId="35" borderId="39" xfId="0" applyNumberFormat="1" applyFont="1" applyFill="1" applyBorder="1" applyAlignment="1">
      <alignment horizontal="right" vertical="center"/>
    </xf>
    <xf numFmtId="176" fontId="21" fillId="35" borderId="40" xfId="0" applyNumberFormat="1" applyFont="1" applyFill="1" applyBorder="1" applyAlignment="1">
      <alignment horizontal="right" vertical="center"/>
    </xf>
    <xf numFmtId="0" fontId="21" fillId="34" borderId="21" xfId="0" applyFont="1" applyFill="1" applyBorder="1" applyAlignment="1">
      <alignment horizontal="left" vertical="center"/>
    </xf>
    <xf numFmtId="0" fontId="21" fillId="34" borderId="22" xfId="0" applyFont="1" applyFill="1" applyBorder="1" applyAlignment="1">
      <alignment horizontal="left" vertical="center"/>
    </xf>
    <xf numFmtId="38" fontId="31" fillId="35" borderId="17" xfId="42" applyFont="1" applyFill="1" applyBorder="1" applyAlignment="1">
      <alignment horizontal="right" vertical="center"/>
    </xf>
    <xf numFmtId="0" fontId="21" fillId="34" borderId="36" xfId="0" applyFont="1" applyFill="1" applyBorder="1" applyAlignment="1">
      <alignment horizontal="left" vertical="center"/>
    </xf>
    <xf numFmtId="0" fontId="21" fillId="34" borderId="21" xfId="0" applyFont="1" applyFill="1" applyBorder="1" applyAlignment="1">
      <alignment horizontal="center" vertical="center"/>
    </xf>
    <xf numFmtId="0" fontId="21" fillId="34" borderId="22" xfId="0" applyFont="1" applyFill="1" applyBorder="1" applyAlignment="1">
      <alignment horizontal="center" vertical="center"/>
    </xf>
    <xf numFmtId="0" fontId="21" fillId="34" borderId="23" xfId="0" applyFont="1" applyFill="1" applyBorder="1" applyAlignment="1">
      <alignment horizontal="center" vertical="center"/>
    </xf>
    <xf numFmtId="9" fontId="33" fillId="0" borderId="21" xfId="47" applyFont="1" applyBorder="1" applyAlignment="1">
      <alignment horizontal="center" vertical="center" shrinkToFit="1"/>
    </xf>
    <xf numFmtId="9" fontId="33" fillId="0" borderId="22" xfId="47" applyFont="1" applyBorder="1" applyAlignment="1">
      <alignment horizontal="center" vertical="center" shrinkToFit="1"/>
    </xf>
    <xf numFmtId="9" fontId="33" fillId="0" borderId="23" xfId="47" applyFont="1" applyBorder="1" applyAlignment="1">
      <alignment horizontal="center" vertical="center" shrinkToFit="1"/>
    </xf>
    <xf numFmtId="176" fontId="21" fillId="35" borderId="13" xfId="0" applyNumberFormat="1" applyFont="1" applyFill="1" applyBorder="1" applyAlignment="1">
      <alignment horizontal="right" vertical="center"/>
    </xf>
    <xf numFmtId="176" fontId="21" fillId="0" borderId="14" xfId="0" applyNumberFormat="1" applyFont="1" applyBorder="1" applyAlignment="1">
      <alignment horizontal="right" vertical="center"/>
    </xf>
    <xf numFmtId="176" fontId="21" fillId="0" borderId="15" xfId="0" applyNumberFormat="1" applyFont="1" applyBorder="1" applyAlignment="1">
      <alignment horizontal="right" vertical="center"/>
    </xf>
    <xf numFmtId="176" fontId="21" fillId="35" borderId="18" xfId="0" applyNumberFormat="1" applyFont="1" applyFill="1" applyBorder="1" applyAlignment="1">
      <alignment horizontal="right" vertical="center"/>
    </xf>
    <xf numFmtId="176" fontId="21" fillId="0" borderId="19" xfId="0" applyNumberFormat="1" applyFont="1" applyBorder="1" applyAlignment="1">
      <alignment horizontal="right" vertical="center"/>
    </xf>
    <xf numFmtId="176" fontId="21" fillId="0" borderId="20" xfId="0" applyNumberFormat="1" applyFont="1" applyBorder="1" applyAlignment="1">
      <alignment horizontal="right" vertical="center"/>
    </xf>
    <xf numFmtId="0" fontId="33" fillId="0" borderId="36" xfId="0" applyFont="1" applyBorder="1" applyAlignment="1">
      <alignment horizontal="center" vertical="center" wrapText="1"/>
    </xf>
    <xf numFmtId="0" fontId="33" fillId="0" borderId="36" xfId="0" applyFont="1" applyBorder="1" applyAlignment="1">
      <alignment horizontal="center" vertical="center"/>
    </xf>
    <xf numFmtId="177" fontId="21" fillId="0" borderId="0" xfId="0" applyNumberFormat="1" applyFont="1">
      <alignment vertical="center"/>
    </xf>
    <xf numFmtId="14" fontId="22" fillId="0" borderId="13" xfId="0" applyNumberFormat="1" applyFont="1" applyBorder="1" applyAlignment="1">
      <alignment horizontal="center" vertical="center" shrinkToFit="1"/>
    </xf>
    <xf numFmtId="14" fontId="22" fillId="0" borderId="14" xfId="0" applyNumberFormat="1" applyFont="1" applyBorder="1" applyAlignment="1">
      <alignment horizontal="center" vertical="center" shrinkToFit="1"/>
    </xf>
    <xf numFmtId="14" fontId="22" fillId="0" borderId="15" xfId="0" applyNumberFormat="1" applyFont="1" applyBorder="1" applyAlignment="1">
      <alignment horizontal="center" vertical="center" shrinkToFit="1"/>
    </xf>
    <xf numFmtId="14" fontId="22" fillId="0" borderId="16" xfId="0" applyNumberFormat="1" applyFont="1" applyBorder="1" applyAlignment="1">
      <alignment horizontal="center" vertical="center" shrinkToFit="1"/>
    </xf>
    <xf numFmtId="14" fontId="22" fillId="0" borderId="0" xfId="0" applyNumberFormat="1" applyFont="1" applyAlignment="1">
      <alignment horizontal="center" vertical="center" shrinkToFit="1"/>
    </xf>
    <xf numFmtId="14" fontId="22" fillId="0" borderId="17" xfId="0" applyNumberFormat="1" applyFont="1" applyBorder="1" applyAlignment="1">
      <alignment horizontal="center" vertical="center" shrinkToFit="1"/>
    </xf>
    <xf numFmtId="0" fontId="21" fillId="0" borderId="16" xfId="0" applyFont="1" applyBorder="1" applyAlignment="1">
      <alignment horizontal="center" vertical="center" shrinkToFit="1"/>
    </xf>
    <xf numFmtId="0" fontId="21" fillId="0" borderId="0" xfId="0" applyFont="1" applyAlignment="1">
      <alignment horizontal="center" vertical="center" shrinkToFit="1"/>
    </xf>
    <xf numFmtId="0" fontId="21" fillId="0" borderId="17" xfId="0" applyFont="1" applyBorder="1" applyAlignment="1">
      <alignment horizontal="center" vertical="center" shrinkToFit="1"/>
    </xf>
    <xf numFmtId="0" fontId="21" fillId="0" borderId="18" xfId="0" applyFont="1" applyBorder="1" applyAlignment="1">
      <alignment horizontal="center" vertical="center" shrinkToFit="1"/>
    </xf>
    <xf numFmtId="0" fontId="21" fillId="0" borderId="19" xfId="0" applyFont="1" applyBorder="1" applyAlignment="1">
      <alignment horizontal="center" vertical="center" shrinkToFit="1"/>
    </xf>
    <xf numFmtId="0" fontId="21" fillId="0" borderId="20" xfId="0" applyFont="1" applyBorder="1" applyAlignment="1">
      <alignment horizontal="center" vertical="center" shrinkToFit="1"/>
    </xf>
    <xf numFmtId="0" fontId="22" fillId="0" borderId="13" xfId="0" applyFont="1" applyBorder="1" applyAlignment="1">
      <alignment horizontal="left" vertical="center" wrapText="1"/>
    </xf>
    <xf numFmtId="0" fontId="22" fillId="0" borderId="14" xfId="0" applyFont="1" applyBorder="1" applyAlignment="1">
      <alignment horizontal="left" vertical="center" wrapText="1"/>
    </xf>
    <xf numFmtId="0" fontId="22" fillId="0" borderId="15" xfId="0" applyFont="1" applyBorder="1" applyAlignment="1">
      <alignment horizontal="left" vertical="center" wrapText="1"/>
    </xf>
    <xf numFmtId="0" fontId="22" fillId="0" borderId="16" xfId="0" applyFont="1" applyBorder="1" applyAlignment="1">
      <alignment horizontal="left" vertical="center" wrapText="1"/>
    </xf>
    <xf numFmtId="0" fontId="22" fillId="0" borderId="0" xfId="0" applyFont="1" applyAlignment="1">
      <alignment horizontal="left" vertical="center" wrapText="1"/>
    </xf>
    <xf numFmtId="0" fontId="22" fillId="0" borderId="17" xfId="0" applyFont="1" applyBorder="1" applyAlignment="1">
      <alignment horizontal="left" vertical="center" wrapText="1"/>
    </xf>
    <xf numFmtId="0" fontId="21" fillId="34" borderId="37" xfId="0" applyFont="1" applyFill="1" applyBorder="1" applyAlignment="1">
      <alignment horizontal="right" vertical="center"/>
    </xf>
    <xf numFmtId="0" fontId="21" fillId="34" borderId="42" xfId="0" applyFont="1" applyFill="1" applyBorder="1" applyAlignment="1">
      <alignment horizontal="center" vertical="center"/>
    </xf>
    <xf numFmtId="0" fontId="21" fillId="34" borderId="41" xfId="0" applyFont="1" applyFill="1" applyBorder="1" applyAlignment="1">
      <alignment horizontal="left" vertical="center"/>
    </xf>
    <xf numFmtId="38" fontId="22" fillId="0" borderId="13" xfId="42" applyFont="1" applyBorder="1" applyAlignment="1">
      <alignment horizontal="right" vertical="center" shrinkToFit="1"/>
    </xf>
    <xf numFmtId="38" fontId="22" fillId="0" borderId="14" xfId="42" applyFont="1" applyBorder="1" applyAlignment="1">
      <alignment horizontal="right" vertical="center" shrinkToFit="1"/>
    </xf>
    <xf numFmtId="38" fontId="22" fillId="0" borderId="15" xfId="42" applyFont="1" applyBorder="1" applyAlignment="1">
      <alignment horizontal="right" vertical="center" shrinkToFit="1"/>
    </xf>
    <xf numFmtId="38" fontId="22" fillId="0" borderId="16" xfId="42" applyFont="1" applyBorder="1" applyAlignment="1">
      <alignment horizontal="right" vertical="center" shrinkToFit="1"/>
    </xf>
    <xf numFmtId="38" fontId="22" fillId="0" borderId="0" xfId="42" applyFont="1" applyBorder="1" applyAlignment="1">
      <alignment horizontal="right" vertical="center" shrinkToFit="1"/>
    </xf>
    <xf numFmtId="38" fontId="22" fillId="0" borderId="17" xfId="42" applyFont="1" applyBorder="1" applyAlignment="1">
      <alignment horizontal="right" vertical="center" shrinkToFit="1"/>
    </xf>
    <xf numFmtId="0" fontId="21" fillId="0" borderId="16" xfId="0" applyFont="1" applyBorder="1" applyAlignment="1">
      <alignment horizontal="right" vertical="center" shrinkToFit="1"/>
    </xf>
    <xf numFmtId="0" fontId="21" fillId="0" borderId="0" xfId="0" applyFont="1" applyAlignment="1">
      <alignment horizontal="right" vertical="center" shrinkToFit="1"/>
    </xf>
    <xf numFmtId="0" fontId="21" fillId="0" borderId="17" xfId="0" applyFont="1" applyBorder="1" applyAlignment="1">
      <alignment horizontal="right" vertical="center" shrinkToFit="1"/>
    </xf>
    <xf numFmtId="0" fontId="21" fillId="0" borderId="18" xfId="0" applyFont="1" applyBorder="1" applyAlignment="1">
      <alignment horizontal="right" vertical="center" shrinkToFit="1"/>
    </xf>
    <xf numFmtId="0" fontId="21" fillId="0" borderId="19" xfId="0" applyFont="1" applyBorder="1" applyAlignment="1">
      <alignment horizontal="right" vertical="center" shrinkToFit="1"/>
    </xf>
    <xf numFmtId="0" fontId="21" fillId="0" borderId="20" xfId="0" applyFont="1" applyBorder="1" applyAlignment="1">
      <alignment horizontal="right" vertical="center" shrinkToFit="1"/>
    </xf>
    <xf numFmtId="0" fontId="22" fillId="0" borderId="13" xfId="0" applyFont="1" applyBorder="1" applyAlignment="1">
      <alignment horizontal="center" vertical="center" wrapText="1"/>
    </xf>
    <xf numFmtId="0" fontId="22" fillId="0" borderId="14" xfId="0" applyFont="1" applyBorder="1" applyAlignment="1">
      <alignment horizontal="center" vertical="center" wrapText="1"/>
    </xf>
    <xf numFmtId="0" fontId="22" fillId="0" borderId="15" xfId="0" applyFont="1" applyBorder="1" applyAlignment="1">
      <alignment horizontal="center" vertical="center" wrapText="1"/>
    </xf>
    <xf numFmtId="0" fontId="22" fillId="0" borderId="16" xfId="0" applyFont="1" applyBorder="1" applyAlignment="1">
      <alignment horizontal="center" vertical="center" wrapText="1"/>
    </xf>
    <xf numFmtId="0" fontId="22" fillId="0" borderId="0" xfId="0" applyFont="1" applyAlignment="1">
      <alignment horizontal="center" vertical="center" wrapText="1"/>
    </xf>
    <xf numFmtId="0" fontId="22" fillId="0" borderId="17" xfId="0" applyFont="1" applyBorder="1" applyAlignment="1">
      <alignment horizontal="center" vertical="center" wrapText="1"/>
    </xf>
    <xf numFmtId="0" fontId="22" fillId="0" borderId="16" xfId="0" applyFont="1" applyBorder="1" applyAlignment="1">
      <alignment horizontal="right" vertical="center" shrinkToFit="1"/>
    </xf>
    <xf numFmtId="0" fontId="22" fillId="0" borderId="0" xfId="0" applyFont="1" applyAlignment="1">
      <alignment horizontal="right" vertical="center" shrinkToFit="1"/>
    </xf>
    <xf numFmtId="0" fontId="22" fillId="0" borderId="17" xfId="0" applyFont="1" applyBorder="1" applyAlignment="1">
      <alignment horizontal="right" vertical="center" shrinkToFit="1"/>
    </xf>
    <xf numFmtId="178" fontId="40" fillId="35" borderId="15" xfId="44" applyNumberFormat="1" applyFont="1" applyFill="1" applyBorder="1" applyAlignment="1">
      <alignment horizontal="right" vertical="center" wrapText="1"/>
    </xf>
    <xf numFmtId="178" fontId="40" fillId="35" borderId="44" xfId="44" applyNumberFormat="1" applyFont="1" applyFill="1" applyBorder="1" applyAlignment="1">
      <alignment horizontal="right" vertical="center" wrapText="1"/>
    </xf>
    <xf numFmtId="178" fontId="40" fillId="35" borderId="19" xfId="44" applyNumberFormat="1" applyFont="1" applyFill="1" applyBorder="1" applyAlignment="1">
      <alignment horizontal="right" vertical="center" wrapText="1"/>
    </xf>
    <xf numFmtId="178" fontId="40" fillId="35" borderId="20" xfId="44" applyNumberFormat="1" applyFont="1" applyFill="1" applyBorder="1" applyAlignment="1">
      <alignment horizontal="right" vertical="center" wrapText="1"/>
    </xf>
    <xf numFmtId="0" fontId="40" fillId="38" borderId="13" xfId="44" applyFont="1" applyFill="1" applyBorder="1" applyAlignment="1">
      <alignment horizontal="left" vertical="center" wrapText="1"/>
    </xf>
    <xf numFmtId="0" fontId="40" fillId="38" borderId="14" xfId="44" applyFont="1" applyFill="1" applyBorder="1" applyAlignment="1">
      <alignment horizontal="left" vertical="center" wrapText="1"/>
    </xf>
    <xf numFmtId="0" fontId="21" fillId="38" borderId="14" xfId="0" applyFont="1" applyFill="1" applyBorder="1" applyAlignment="1">
      <alignment horizontal="left" vertical="center" wrapText="1"/>
    </xf>
    <xf numFmtId="0" fontId="21" fillId="38" borderId="18" xfId="0" applyFont="1" applyFill="1" applyBorder="1" applyAlignment="1">
      <alignment horizontal="left" vertical="center" wrapText="1"/>
    </xf>
    <xf numFmtId="0" fontId="21" fillId="38" borderId="19" xfId="0" applyFont="1" applyFill="1" applyBorder="1" applyAlignment="1">
      <alignment horizontal="left" vertical="center" wrapText="1"/>
    </xf>
    <xf numFmtId="0" fontId="21" fillId="0" borderId="13" xfId="46" applyFont="1" applyBorder="1" applyAlignment="1">
      <alignment horizontal="left" vertical="top" wrapText="1"/>
    </xf>
    <xf numFmtId="0" fontId="21" fillId="0" borderId="14" xfId="46" applyFont="1" applyBorder="1" applyAlignment="1">
      <alignment horizontal="left" vertical="top" wrapText="1"/>
    </xf>
    <xf numFmtId="0" fontId="21" fillId="0" borderId="15" xfId="46" applyFont="1" applyBorder="1" applyAlignment="1">
      <alignment horizontal="left" vertical="top" wrapText="1"/>
    </xf>
    <xf numFmtId="0" fontId="21" fillId="0" borderId="16" xfId="46" applyFont="1" applyBorder="1" applyAlignment="1">
      <alignment horizontal="left" vertical="top" wrapText="1"/>
    </xf>
    <xf numFmtId="0" fontId="21" fillId="0" borderId="0" xfId="46" applyFont="1" applyAlignment="1">
      <alignment horizontal="left" vertical="top" wrapText="1"/>
    </xf>
    <xf numFmtId="0" fontId="21" fillId="0" borderId="17" xfId="46" applyFont="1" applyBorder="1" applyAlignment="1">
      <alignment horizontal="left" vertical="top" wrapText="1"/>
    </xf>
    <xf numFmtId="0" fontId="21" fillId="0" borderId="18" xfId="46" applyFont="1" applyBorder="1" applyAlignment="1">
      <alignment horizontal="left" vertical="top" wrapText="1"/>
    </xf>
    <xf numFmtId="0" fontId="21" fillId="0" borderId="19" xfId="46" applyFont="1" applyBorder="1" applyAlignment="1">
      <alignment horizontal="left" vertical="top" wrapText="1"/>
    </xf>
    <xf numFmtId="0" fontId="21" fillId="0" borderId="20" xfId="46" applyFont="1" applyBorder="1" applyAlignment="1">
      <alignment horizontal="left" vertical="top" wrapText="1"/>
    </xf>
    <xf numFmtId="178" fontId="22" fillId="35" borderId="81" xfId="46" applyNumberFormat="1" applyFont="1" applyFill="1" applyBorder="1" applyAlignment="1">
      <alignment horizontal="right" vertical="center" shrinkToFit="1"/>
    </xf>
    <xf numFmtId="178" fontId="22" fillId="35" borderId="82" xfId="0" applyNumberFormat="1" applyFont="1" applyFill="1" applyBorder="1" applyAlignment="1">
      <alignment horizontal="right" vertical="center" shrinkToFit="1"/>
    </xf>
    <xf numFmtId="0" fontId="22" fillId="36" borderId="13" xfId="46" applyFont="1" applyFill="1" applyBorder="1" applyAlignment="1">
      <alignment horizontal="center" vertical="center" shrinkToFit="1"/>
    </xf>
    <xf numFmtId="0" fontId="22" fillId="0" borderId="15" xfId="0" applyFont="1" applyBorder="1" applyAlignment="1">
      <alignment horizontal="center" vertical="center" shrinkToFit="1"/>
    </xf>
    <xf numFmtId="178" fontId="22" fillId="36" borderId="81" xfId="46" applyNumberFormat="1" applyFont="1" applyFill="1" applyBorder="1" applyAlignment="1">
      <alignment horizontal="right" vertical="center" shrinkToFit="1"/>
    </xf>
    <xf numFmtId="178" fontId="22" fillId="0" borderId="82" xfId="0" applyNumberFormat="1" applyFont="1" applyBorder="1" applyAlignment="1">
      <alignment horizontal="right" vertical="center" shrinkToFit="1"/>
    </xf>
    <xf numFmtId="0" fontId="22" fillId="36" borderId="13" xfId="46" applyFont="1" applyFill="1" applyBorder="1" applyAlignment="1">
      <alignment horizontal="left" vertical="center" shrinkToFit="1"/>
    </xf>
    <xf numFmtId="0" fontId="22" fillId="0" borderId="14" xfId="0" applyFont="1" applyBorder="1" applyAlignment="1">
      <alignment horizontal="left" vertical="center" shrinkToFit="1"/>
    </xf>
    <xf numFmtId="0" fontId="22" fillId="0" borderId="15" xfId="0" applyFont="1" applyBorder="1" applyAlignment="1">
      <alignment horizontal="left" vertical="center" shrinkToFit="1"/>
    </xf>
    <xf numFmtId="178" fontId="52" fillId="35" borderId="69" xfId="46" applyNumberFormat="1" applyFont="1" applyFill="1" applyBorder="1" applyAlignment="1">
      <alignment horizontal="right" vertical="center" shrinkToFit="1"/>
    </xf>
    <xf numFmtId="178" fontId="52" fillId="35" borderId="70" xfId="0" applyNumberFormat="1" applyFont="1" applyFill="1" applyBorder="1" applyAlignment="1">
      <alignment horizontal="right" vertical="center" shrinkToFit="1"/>
    </xf>
    <xf numFmtId="0" fontId="52" fillId="36" borderId="22" xfId="46" applyFont="1" applyFill="1" applyBorder="1" applyAlignment="1">
      <alignment horizontal="left" vertical="center" shrinkToFit="1"/>
    </xf>
    <xf numFmtId="0" fontId="52" fillId="0" borderId="23" xfId="0" applyFont="1" applyBorder="1" applyAlignment="1">
      <alignment horizontal="left" vertical="center" shrinkToFit="1"/>
    </xf>
    <xf numFmtId="0" fontId="22" fillId="36" borderId="85" xfId="46" applyFont="1" applyFill="1" applyBorder="1" applyAlignment="1">
      <alignment horizontal="left" vertical="center" shrinkToFit="1"/>
    </xf>
    <xf numFmtId="178" fontId="52" fillId="36" borderId="21" xfId="46" applyNumberFormat="1" applyFont="1" applyFill="1" applyBorder="1" applyAlignment="1">
      <alignment horizontal="right" vertical="center" shrinkToFit="1"/>
    </xf>
    <xf numFmtId="178" fontId="52" fillId="36" borderId="80" xfId="46" applyNumberFormat="1" applyFont="1" applyFill="1" applyBorder="1" applyAlignment="1">
      <alignment horizontal="right" vertical="center" shrinkToFit="1"/>
    </xf>
    <xf numFmtId="0" fontId="52" fillId="36" borderId="21" xfId="46" applyFont="1" applyFill="1" applyBorder="1" applyAlignment="1">
      <alignment horizontal="center" vertical="center" shrinkToFit="1"/>
    </xf>
    <xf numFmtId="0" fontId="52" fillId="36" borderId="23" xfId="46" applyFont="1" applyFill="1" applyBorder="1" applyAlignment="1">
      <alignment horizontal="center" vertical="center" shrinkToFit="1"/>
    </xf>
    <xf numFmtId="0" fontId="22" fillId="0" borderId="13" xfId="46" applyFont="1" applyBorder="1" applyAlignment="1">
      <alignment horizontal="center" vertical="center" shrinkToFit="1"/>
    </xf>
    <xf numFmtId="0" fontId="52" fillId="36" borderId="21" xfId="46" applyFont="1" applyFill="1" applyBorder="1" applyAlignment="1">
      <alignment horizontal="left" vertical="center" shrinkToFit="1"/>
    </xf>
    <xf numFmtId="0" fontId="52" fillId="0" borderId="21" xfId="46" applyFont="1" applyBorder="1" applyAlignment="1">
      <alignment horizontal="center" vertical="center" shrinkToFit="1"/>
    </xf>
    <xf numFmtId="0" fontId="52" fillId="0" borderId="23" xfId="0" applyFont="1" applyBorder="1" applyAlignment="1">
      <alignment horizontal="center" vertical="center" shrinkToFit="1"/>
    </xf>
    <xf numFmtId="178" fontId="52" fillId="36" borderId="69" xfId="46" applyNumberFormat="1" applyFont="1" applyFill="1" applyBorder="1" applyAlignment="1">
      <alignment horizontal="right" vertical="center" shrinkToFit="1"/>
    </xf>
    <xf numFmtId="178" fontId="52" fillId="0" borderId="70" xfId="0" applyNumberFormat="1" applyFont="1" applyBorder="1" applyAlignment="1">
      <alignment horizontal="right" vertical="center" shrinkToFit="1"/>
    </xf>
    <xf numFmtId="0" fontId="52" fillId="36" borderId="13" xfId="46" applyFont="1" applyFill="1" applyBorder="1" applyAlignment="1">
      <alignment horizontal="center" vertical="center" shrinkToFit="1"/>
    </xf>
    <xf numFmtId="0" fontId="52" fillId="0" borderId="15" xfId="0" applyFont="1" applyBorder="1" applyAlignment="1">
      <alignment horizontal="center" vertical="center" shrinkToFit="1"/>
    </xf>
    <xf numFmtId="0" fontId="52" fillId="36" borderId="23" xfId="46" applyFont="1" applyFill="1" applyBorder="1" applyAlignment="1">
      <alignment horizontal="left" vertical="center" shrinkToFit="1"/>
    </xf>
    <xf numFmtId="185" fontId="21" fillId="0" borderId="36" xfId="0" applyNumberFormat="1" applyFont="1" applyBorder="1" applyAlignment="1">
      <alignment horizontal="center" vertical="center"/>
    </xf>
    <xf numFmtId="0" fontId="21" fillId="0" borderId="13" xfId="0" applyFont="1" applyBorder="1" applyAlignment="1">
      <alignment horizontal="left" vertical="center"/>
    </xf>
    <xf numFmtId="0" fontId="21" fillId="0" borderId="16" xfId="0" applyFont="1" applyBorder="1" applyAlignment="1">
      <alignment horizontal="left" vertical="center"/>
    </xf>
    <xf numFmtId="0" fontId="21" fillId="0" borderId="17" xfId="0" applyFont="1" applyBorder="1" applyAlignment="1">
      <alignment horizontal="left" vertical="center"/>
    </xf>
  </cellXfs>
  <cellStyles count="59">
    <cellStyle name="20% - アクセント 1" xfId="19" builtinId="30" customBuiltin="1"/>
    <cellStyle name="20% - アクセント 2" xfId="23" builtinId="34" customBuiltin="1"/>
    <cellStyle name="20% - アクセント 3" xfId="27" builtinId="38" customBuiltin="1"/>
    <cellStyle name="20% - アクセント 4" xfId="31" builtinId="42" customBuiltin="1"/>
    <cellStyle name="20% - アクセント 5" xfId="35" builtinId="46" customBuiltin="1"/>
    <cellStyle name="20% - アクセント 6" xfId="39" builtinId="50" customBuiltin="1"/>
    <cellStyle name="40% - アクセント 1" xfId="20" builtinId="31" customBuiltin="1"/>
    <cellStyle name="40% - アクセント 2" xfId="24" builtinId="35" customBuiltin="1"/>
    <cellStyle name="40% - アクセント 3" xfId="28" builtinId="39" customBuiltin="1"/>
    <cellStyle name="40% - アクセント 4" xfId="32" builtinId="43" customBuiltin="1"/>
    <cellStyle name="40% - アクセント 5" xfId="36" builtinId="47" customBuiltin="1"/>
    <cellStyle name="40% - アクセント 6" xfId="40" builtinId="51" customBuiltin="1"/>
    <cellStyle name="60% - アクセント 1" xfId="21" builtinId="32" customBuiltin="1"/>
    <cellStyle name="60% - アクセント 2" xfId="25" builtinId="36" customBuiltin="1"/>
    <cellStyle name="60% - アクセント 3" xfId="29" builtinId="40" customBuiltin="1"/>
    <cellStyle name="60% - アクセント 4" xfId="33" builtinId="44" customBuiltin="1"/>
    <cellStyle name="60% - アクセント 5" xfId="37" builtinId="48" customBuiltin="1"/>
    <cellStyle name="60% - アクセント 6" xfId="41" builtinId="52" customBuiltin="1"/>
    <cellStyle name="アクセント 1" xfId="18" builtinId="29" customBuiltin="1"/>
    <cellStyle name="アクセント 2" xfId="22" builtinId="33" customBuiltin="1"/>
    <cellStyle name="アクセント 3" xfId="26" builtinId="37" customBuiltin="1"/>
    <cellStyle name="アクセント 4" xfId="30" builtinId="41" customBuiltin="1"/>
    <cellStyle name="アクセント 5" xfId="34" builtinId="45" customBuiltin="1"/>
    <cellStyle name="アクセント 6" xfId="38" builtinId="49" customBuiltin="1"/>
    <cellStyle name="タイトル" xfId="1" builtinId="15" customBuiltin="1"/>
    <cellStyle name="チェック セル" xfId="13" builtinId="23" customBuiltin="1"/>
    <cellStyle name="どちらでもない" xfId="8" builtinId="28" customBuiltin="1"/>
    <cellStyle name="パーセント" xfId="47" builtinId="5"/>
    <cellStyle name="ハイパーリンク" xfId="43" builtinId="8"/>
    <cellStyle name="メモ" xfId="15" builtinId="10" customBuiltin="1"/>
    <cellStyle name="リンク セル" xfId="12" builtinId="24" customBuiltin="1"/>
    <cellStyle name="悪い" xfId="7" builtinId="27" customBuiltin="1"/>
    <cellStyle name="計算" xfId="11" builtinId="22" customBuiltin="1"/>
    <cellStyle name="警告文" xfId="14" builtinId="11" customBuiltin="1"/>
    <cellStyle name="桁区切り" xfId="42" builtinId="6"/>
    <cellStyle name="桁区切り 2" xfId="45" xr:uid="{10D9165B-9844-41CA-82B9-6BA0750663CE}"/>
    <cellStyle name="見出し 1" xfId="2" builtinId="16" customBuiltin="1"/>
    <cellStyle name="見出し 2" xfId="3" builtinId="17" customBuiltin="1"/>
    <cellStyle name="見出し 3" xfId="4" builtinId="18" customBuiltin="1"/>
    <cellStyle name="見出し 4" xfId="5" builtinId="19" customBuiltin="1"/>
    <cellStyle name="集計" xfId="17" builtinId="25" customBuiltin="1"/>
    <cellStyle name="出力" xfId="10" builtinId="21" customBuiltin="1"/>
    <cellStyle name="説明文" xfId="16" builtinId="53" customBuiltin="1"/>
    <cellStyle name="入力" xfId="9" builtinId="20" customBuiltin="1"/>
    <cellStyle name="標準" xfId="0" builtinId="0"/>
    <cellStyle name="標準 2" xfId="44" xr:uid="{E09E9FA3-9F29-4B35-9569-8FFC214263CE}"/>
    <cellStyle name="標準 3" xfId="46" xr:uid="{3C022BC2-4FA6-4BD4-B08F-660F66D44A51}"/>
    <cellStyle name="標準 3 2" xfId="48" xr:uid="{2DAEB38E-0267-4E6A-B8E1-5231DF60CA81}"/>
    <cellStyle name="標準 3 2 2" xfId="52" xr:uid="{1F4439DB-39DC-4821-AECB-34B804B56946}"/>
    <cellStyle name="標準 3 2 2 2" xfId="58" xr:uid="{2766989F-D1AE-438E-A6EA-B9A77168198D}"/>
    <cellStyle name="標準 3 2 3" xfId="50" xr:uid="{6D7915FA-D48E-4030-99A6-F83F0EBF0D38}"/>
    <cellStyle name="標準 3 2 3 2" xfId="54" xr:uid="{26473B6F-C5FE-4B6E-93E2-C088D912F1BF}"/>
    <cellStyle name="標準 3 2 3 3" xfId="56" xr:uid="{3346E41F-FB3E-4818-981A-726D85269B6D}"/>
    <cellStyle name="標準 3 2 4" xfId="55" xr:uid="{AF18CECB-2DEF-4923-81A9-D65F14410CD9}"/>
    <cellStyle name="標準 4" xfId="51" xr:uid="{7B9A3D38-4C63-4EFF-8662-E2D923C4C631}"/>
    <cellStyle name="標準 7 2 3" xfId="49" xr:uid="{85BA777E-691F-4765-A7C2-43832C1127A6}"/>
    <cellStyle name="標準 7 2 3 2" xfId="53" xr:uid="{C8F06605-CEED-4672-8612-0BFB74A4EAE7}"/>
    <cellStyle name="標準 7 2 3 3" xfId="57" xr:uid="{FBA30417-3021-4C54-892B-1CC5C981FDF2}"/>
    <cellStyle name="良い" xfId="6" builtinId="26" customBuiltin="1"/>
  </cellStyles>
  <dxfs count="228">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0" tint="-0.14996795556505021"/>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0" tint="-0.14996795556505021"/>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7"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0" tint="-0.14996795556505021"/>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0" tint="-0.14996795556505021"/>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patternType="none">
          <bgColor auto="1"/>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patternType="none">
          <bgColor auto="1"/>
        </patternFill>
      </fill>
    </dxf>
    <dxf>
      <fill>
        <patternFill>
          <bgColor theme="7" tint="0.59996337778862885"/>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59996337778862885"/>
        </patternFill>
      </fill>
    </dxf>
    <dxf>
      <fill>
        <patternFill>
          <bgColor theme="7" tint="0.79998168889431442"/>
        </patternFill>
      </fill>
    </dxf>
    <dxf>
      <fill>
        <patternFill>
          <bgColor theme="7" tint="0.79998168889431442"/>
        </patternFill>
      </fill>
    </dxf>
    <dxf>
      <fill>
        <patternFill>
          <bgColor theme="7" tint="0.79998168889431442"/>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customXml" Target="../customXml/item1.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theme" Target="theme/theme1.xml"/><Relationship Id="rId27" Type="http://schemas.openxmlformats.org/officeDocument/2006/relationships/customXml" Target="../customXml/item2.xml"/></Relationships>
</file>

<file path=xl/ctrlProps/ctrlProp1.xml><?xml version="1.0" encoding="utf-8"?>
<formControlPr xmlns="http://schemas.microsoft.com/office/spreadsheetml/2009/9/main" objectType="CheckBox" lockText="1" noThreeD="1"/>
</file>

<file path=xl/ctrlProps/ctrlProp2.xml><?xml version="1.0" encoding="utf-8"?>
<formControlPr xmlns="http://schemas.microsoft.com/office/spreadsheetml/2009/9/main" objectType="CheckBox" lockText="1" noThreeD="1"/>
</file>

<file path=xl/ctrlProps/ctrlProp3.xml><?xml version="1.0" encoding="utf-8"?>
<formControlPr xmlns="http://schemas.microsoft.com/office/spreadsheetml/2009/9/main" objectType="CheckBox" lockText="1" noThreeD="1"/>
</file>

<file path=xl/ctrlProps/ctrlProp4.xml><?xml version="1.0" encoding="utf-8"?>
<formControlPr xmlns="http://schemas.microsoft.com/office/spreadsheetml/2009/9/main" objectType="CheckBox" fmlaLink="$AA$24" lockText="1" noThreeD="1"/>
</file>

<file path=xl/ctrlProps/ctrlProp5.xml><?xml version="1.0" encoding="utf-8"?>
<formControlPr xmlns="http://schemas.microsoft.com/office/spreadsheetml/2009/9/main" objectType="CheckBox" lockText="1" noThreeD="1"/>
</file>

<file path=xl/ctrlProps/ctrlProp6.xml><?xml version="1.0" encoding="utf-8"?>
<formControlPr xmlns="http://schemas.microsoft.com/office/spreadsheetml/2009/9/main" objectType="CheckBox" lockText="1" noThreeD="1"/>
</file>

<file path=xl/ctrlProps/ctrlProp7.xml><?xml version="1.0" encoding="utf-8"?>
<formControlPr xmlns="http://schemas.microsoft.com/office/spreadsheetml/2009/9/main" objectType="CheckBox" lockText="1" noThreeD="1"/>
</file>

<file path=xl/ctrlProps/ctrlProp8.xml><?xml version="1.0" encoding="utf-8"?>
<formControlPr xmlns="http://schemas.microsoft.com/office/spreadsheetml/2009/9/main" objectType="CheckBox" lockText="1" noThreeD="1"/>
</file>

<file path=xl/ctrlProps/ctrlProp9.xml><?xml version="1.0" encoding="utf-8"?>
<formControlPr xmlns="http://schemas.microsoft.com/office/spreadsheetml/2009/9/main" objectType="CheckBox" lockText="1" noThreeD="1"/>
</file>

<file path=xl/ctrlProps/ctrlProp10.xml><?xml version="1.0" encoding="utf-8"?>
<formControlPr xmlns="http://schemas.microsoft.com/office/spreadsheetml/2009/9/main" objectType="CheckBox" lockText="1" noThreeD="1"/>
</file>

<file path=xl/ctrlProps/ctrlProp11.xml><?xml version="1.0" encoding="utf-8"?>
<formControlPr xmlns="http://schemas.microsoft.com/office/spreadsheetml/2009/9/main" objectType="CheckBox" lockText="1" noThreeD="1"/>
</file>

<file path=xl/ctrlProps/ctrlProp12.xml><?xml version="1.0" encoding="utf-8"?>
<formControlPr xmlns="http://schemas.microsoft.com/office/spreadsheetml/2009/9/main" objectType="CheckBox" lockText="1" noThreeD="1"/>
</file>

<file path=xl/ctrlProps/ctrlProp13.xml><?xml version="1.0" encoding="utf-8"?>
<formControlPr xmlns="http://schemas.microsoft.com/office/spreadsheetml/2009/9/main" objectType="CheckBox" lockText="1" noThreeD="1"/>
</file>

<file path=xl/ctrlProps/ctrlProp14.xml><?xml version="1.0" encoding="utf-8"?>
<formControlPr xmlns="http://schemas.microsoft.com/office/spreadsheetml/2009/9/main" objectType="CheckBox" lockText="1" noThreeD="1"/>
</file>

<file path=xl/ctrlProps/ctrlProp15.xml><?xml version="1.0" encoding="utf-8"?>
<formControlPr xmlns="http://schemas.microsoft.com/office/spreadsheetml/2009/9/main" objectType="CheckBox" lockText="1" noThreeD="1"/>
</file>

<file path=xl/ctrlProps/ctrlProp16.xml><?xml version="1.0" encoding="utf-8"?>
<formControlPr xmlns="http://schemas.microsoft.com/office/spreadsheetml/2009/9/main" objectType="CheckBox" lockText="1" noThreeD="1"/>
</file>

<file path=xl/ctrlProps/ctrlProp17.xml><?xml version="1.0" encoding="utf-8"?>
<formControlPr xmlns="http://schemas.microsoft.com/office/spreadsheetml/2009/9/main" objectType="CheckBox" lockText="1" noThreeD="1"/>
</file>

<file path=xl/ctrlProps/ctrlProp18.xml><?xml version="1.0" encoding="utf-8"?>
<formControlPr xmlns="http://schemas.microsoft.com/office/spreadsheetml/2009/9/main" objectType="CheckBox" lockText="1" noThreeD="1"/>
</file>

<file path=xl/ctrlProps/ctrlProp19.xml><?xml version="1.0" encoding="utf-8"?>
<formControlPr xmlns="http://schemas.microsoft.com/office/spreadsheetml/2009/9/main" objectType="CheckBox" lockText="1" noThreeD="1"/>
</file>

<file path=xl/ctrlProps/ctrlProp20.xml><?xml version="1.0" encoding="utf-8"?>
<formControlPr xmlns="http://schemas.microsoft.com/office/spreadsheetml/2009/9/main" objectType="CheckBox" lockText="1" noThreeD="1"/>
</file>

<file path=xl/ctrlProps/ctrlProp21.xml><?xml version="1.0" encoding="utf-8"?>
<formControlPr xmlns="http://schemas.microsoft.com/office/spreadsheetml/2009/9/main" objectType="CheckBox" lockText="1" noThreeD="1"/>
</file>

<file path=xl/ctrlProps/ctrlProp22.xml><?xml version="1.0" encoding="utf-8"?>
<formControlPr xmlns="http://schemas.microsoft.com/office/spreadsheetml/2009/9/main" objectType="CheckBox" lockText="1" noThreeD="1"/>
</file>

<file path=xl/ctrlProps/ctrlProp23.xml><?xml version="1.0" encoding="utf-8"?>
<formControlPr xmlns="http://schemas.microsoft.com/office/spreadsheetml/2009/9/main" objectType="CheckBox" lockText="1" noThreeD="1"/>
</file>

<file path=xl/ctrlProps/ctrlProp24.xml><?xml version="1.0" encoding="utf-8"?>
<formControlPr xmlns="http://schemas.microsoft.com/office/spreadsheetml/2009/9/main" objectType="CheckBox" lockText="1" noThreeD="1"/>
</file>

<file path=xl/ctrlProps/ctrlProp25.xml><?xml version="1.0" encoding="utf-8"?>
<formControlPr xmlns="http://schemas.microsoft.com/office/spreadsheetml/2009/9/main" objectType="CheckBox" lockText="1" noThreeD="1"/>
</file>

<file path=xl/ctrlProps/ctrlProp26.xml><?xml version="1.0" encoding="utf-8"?>
<formControlPr xmlns="http://schemas.microsoft.com/office/spreadsheetml/2009/9/main" objectType="CheckBox" lockText="1" noThreeD="1"/>
</file>

<file path=xl/ctrlProps/ctrlProp27.xml><?xml version="1.0" encoding="utf-8"?>
<formControlPr xmlns="http://schemas.microsoft.com/office/spreadsheetml/2009/9/main" objectType="CheckBox" lockText="1" noThreeD="1"/>
</file>

<file path=xl/ctrlProps/ctrlProp28.xml><?xml version="1.0" encoding="utf-8"?>
<formControlPr xmlns="http://schemas.microsoft.com/office/spreadsheetml/2009/9/main" objectType="CheckBox" lockText="1" noThreeD="1"/>
</file>

<file path=xl/ctrlProps/ctrlProp29.xml><?xml version="1.0" encoding="utf-8"?>
<formControlPr xmlns="http://schemas.microsoft.com/office/spreadsheetml/2009/9/main" objectType="CheckBox" lockText="1" noThreeD="1"/>
</file>

<file path=xl/ctrlProps/ctrlProp30.xml><?xml version="1.0" encoding="utf-8"?>
<formControlPr xmlns="http://schemas.microsoft.com/office/spreadsheetml/2009/9/main" objectType="CheckBox" lockText="1" noThreeD="1"/>
</file>

<file path=xl/ctrlProps/ctrlProp31.xml><?xml version="1.0" encoding="utf-8"?>
<formControlPr xmlns="http://schemas.microsoft.com/office/spreadsheetml/2009/9/main" objectType="CheckBox" lockText="1" noThreeD="1"/>
</file>

<file path=xl/ctrlProps/ctrlProp32.xml><?xml version="1.0" encoding="utf-8"?>
<formControlPr xmlns="http://schemas.microsoft.com/office/spreadsheetml/2009/9/main" objectType="CheckBox" lockText="1" noThreeD="1"/>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xdr:from>
      <xdr:col>0</xdr:col>
      <xdr:colOff>156882</xdr:colOff>
      <xdr:row>0</xdr:row>
      <xdr:rowOff>222437</xdr:rowOff>
    </xdr:from>
    <xdr:to>
      <xdr:col>13</xdr:col>
      <xdr:colOff>78441</xdr:colOff>
      <xdr:row>39</xdr:row>
      <xdr:rowOff>134470</xdr:rowOff>
    </xdr:to>
    <xdr:sp macro="" textlink="">
      <xdr:nvSpPr>
        <xdr:cNvPr id="2" name="正方形/長方形 1">
          <a:extLst>
            <a:ext uri="{FF2B5EF4-FFF2-40B4-BE49-F238E27FC236}">
              <a16:creationId xmlns:a16="http://schemas.microsoft.com/office/drawing/2014/main" id="{00000000-0008-0000-0000-000002000000}"/>
            </a:ext>
          </a:extLst>
        </xdr:cNvPr>
        <xdr:cNvSpPr/>
      </xdr:nvSpPr>
      <xdr:spPr bwMode="auto">
        <a:xfrm>
          <a:off x="156882" y="222437"/>
          <a:ext cx="8836959" cy="9198908"/>
        </a:xfrm>
        <a:prstGeom prst="rect">
          <a:avLst/>
        </a:prstGeom>
        <a:solidFill>
          <a:schemeClr val="tx2">
            <a:lumMod val="20000"/>
            <a:lumOff val="80000"/>
          </a:schemeClr>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wrap="square" lIns="18288" tIns="0" rIns="0" bIns="0" rtlCol="0" anchor="ctr" upright="1"/>
        <a:lstStyle/>
        <a:p>
          <a:pPr algn="l"/>
          <a:endParaRPr kumimoji="1" lang="ja-JP" altLang="en-US" sz="1100"/>
        </a:p>
      </xdr:txBody>
    </xdr:sp>
    <xdr:clientData/>
  </xdr:twoCellAnchor>
  <xdr:oneCellAnchor>
    <xdr:from>
      <xdr:col>4</xdr:col>
      <xdr:colOff>176207</xdr:colOff>
      <xdr:row>1</xdr:row>
      <xdr:rowOff>146001</xdr:rowOff>
    </xdr:from>
    <xdr:ext cx="3429016" cy="559192"/>
    <xdr:sp macro="" textlink="">
      <xdr:nvSpPr>
        <xdr:cNvPr id="3" name="正方形/長方形 2">
          <a:extLst>
            <a:ext uri="{FF2B5EF4-FFF2-40B4-BE49-F238E27FC236}">
              <a16:creationId xmlns:a16="http://schemas.microsoft.com/office/drawing/2014/main" id="{00000000-0008-0000-0000-000003000000}"/>
            </a:ext>
          </a:extLst>
        </xdr:cNvPr>
        <xdr:cNvSpPr/>
      </xdr:nvSpPr>
      <xdr:spPr>
        <a:xfrm>
          <a:off x="2919407" y="384126"/>
          <a:ext cx="3429016" cy="559192"/>
        </a:xfrm>
        <a:prstGeom prst="rect">
          <a:avLst/>
        </a:prstGeom>
        <a:noFill/>
      </xdr:spPr>
      <xdr:txBody>
        <a:bodyPr wrap="none" lIns="91440" tIns="45720" rIns="91440" bIns="45720">
          <a:spAutoFit/>
        </a:bodyPr>
        <a:lstStyle/>
        <a:p>
          <a:pPr algn="ctr"/>
          <a:r>
            <a:rPr lang="ja-JP" altLang="en-US" sz="2800" b="1" cap="none" spc="0">
              <a:ln w="0">
                <a:solidFill>
                  <a:sysClr val="windowText" lastClr="000000"/>
                </a:solidFill>
              </a:ln>
              <a:solidFill>
                <a:schemeClr val="tx1"/>
              </a:solidFill>
              <a:effectLst/>
              <a:latin typeface="ＭＳ 明朝" panose="02020609040205080304" pitchFamily="17" charset="-128"/>
              <a:ea typeface="ＭＳ 明朝" panose="02020609040205080304" pitchFamily="17" charset="-128"/>
            </a:rPr>
            <a:t>＜入力項目の説明＞</a:t>
          </a:r>
        </a:p>
      </xdr:txBody>
    </xdr:sp>
    <xdr:clientData/>
  </xdr:oneCellAnchor>
  <xdr:twoCellAnchor>
    <xdr:from>
      <xdr:col>3</xdr:col>
      <xdr:colOff>600075</xdr:colOff>
      <xdr:row>4</xdr:row>
      <xdr:rowOff>90767</xdr:rowOff>
    </xdr:from>
    <xdr:to>
      <xdr:col>9</xdr:col>
      <xdr:colOff>352425</xdr:colOff>
      <xdr:row>12</xdr:row>
      <xdr:rowOff>138392</xdr:rowOff>
    </xdr:to>
    <xdr:grpSp>
      <xdr:nvGrpSpPr>
        <xdr:cNvPr id="4" name="グループ化 19">
          <a:extLst>
            <a:ext uri="{FF2B5EF4-FFF2-40B4-BE49-F238E27FC236}">
              <a16:creationId xmlns:a16="http://schemas.microsoft.com/office/drawing/2014/main" id="{00000000-0008-0000-0000-000004000000}"/>
            </a:ext>
          </a:extLst>
        </xdr:cNvPr>
        <xdr:cNvGrpSpPr>
          <a:grpSpLocks/>
        </xdr:cNvGrpSpPr>
      </xdr:nvGrpSpPr>
      <xdr:grpSpPr bwMode="auto">
        <a:xfrm>
          <a:off x="2650751" y="1032061"/>
          <a:ext cx="3853703" cy="1930213"/>
          <a:chOff x="5124450" y="1419224"/>
          <a:chExt cx="3838576" cy="2343151"/>
        </a:xfrm>
      </xdr:grpSpPr>
      <xdr:sp macro="" textlink="">
        <xdr:nvSpPr>
          <xdr:cNvPr id="5" name="正方形/長方形 4">
            <a:extLst>
              <a:ext uri="{FF2B5EF4-FFF2-40B4-BE49-F238E27FC236}">
                <a16:creationId xmlns:a16="http://schemas.microsoft.com/office/drawing/2014/main" id="{00000000-0008-0000-0000-000005000000}"/>
              </a:ext>
            </a:extLst>
          </xdr:cNvPr>
          <xdr:cNvSpPr/>
        </xdr:nvSpPr>
        <xdr:spPr bwMode="auto">
          <a:xfrm>
            <a:off x="5124450" y="1419224"/>
            <a:ext cx="3838576" cy="2343151"/>
          </a:xfrm>
          <a:prstGeom prst="rect">
            <a:avLst/>
          </a:prstGeom>
          <a:solidFill>
            <a:srgbClr xmlns:mc="http://schemas.openxmlformats.org/markup-compatibility/2006" xmlns:a14="http://schemas.microsoft.com/office/drawing/2010/main" val="FFFFFF" mc:Ignorable="a14" a14:legacySpreadsheetColorIndex="65"/>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wrap="square" lIns="18288" tIns="0" rIns="0" bIns="0" rtlCol="0" anchor="ctr" upright="1"/>
          <a:lstStyle/>
          <a:p>
            <a:pPr algn="l"/>
            <a:endParaRPr kumimoji="1" lang="ja-JP" altLang="en-US" sz="1100"/>
          </a:p>
        </xdr:txBody>
      </xdr:sp>
      <xdr:sp macro="" textlink="">
        <xdr:nvSpPr>
          <xdr:cNvPr id="6" name="テキスト ボックス 5">
            <a:extLst>
              <a:ext uri="{FF2B5EF4-FFF2-40B4-BE49-F238E27FC236}">
                <a16:creationId xmlns:a16="http://schemas.microsoft.com/office/drawing/2014/main" id="{00000000-0008-0000-0000-000006000000}"/>
              </a:ext>
            </a:extLst>
          </xdr:cNvPr>
          <xdr:cNvSpPr txBox="1"/>
        </xdr:nvSpPr>
        <xdr:spPr>
          <a:xfrm>
            <a:off x="6098276" y="1796414"/>
            <a:ext cx="888734" cy="274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kumimoji="1" lang="ja-JP" altLang="en-US" sz="1100" b="1">
                <a:latin typeface="ＭＳ 明朝" panose="02020609040205080304" pitchFamily="17" charset="-128"/>
                <a:ea typeface="ＭＳ 明朝" panose="02020609040205080304" pitchFamily="17" charset="-128"/>
              </a:rPr>
              <a:t>手入力項目</a:t>
            </a:r>
          </a:p>
        </xdr:txBody>
      </xdr:sp>
      <xdr:sp macro="" textlink="">
        <xdr:nvSpPr>
          <xdr:cNvPr id="7" name="正方形/長方形 6">
            <a:extLst>
              <a:ext uri="{FF2B5EF4-FFF2-40B4-BE49-F238E27FC236}">
                <a16:creationId xmlns:a16="http://schemas.microsoft.com/office/drawing/2014/main" id="{00000000-0008-0000-0000-000007000000}"/>
              </a:ext>
            </a:extLst>
          </xdr:cNvPr>
          <xdr:cNvSpPr/>
        </xdr:nvSpPr>
        <xdr:spPr bwMode="auto">
          <a:xfrm>
            <a:off x="5568817" y="2493644"/>
            <a:ext cx="463276" cy="194310"/>
          </a:xfrm>
          <a:prstGeom prst="rect">
            <a:avLst/>
          </a:prstGeom>
          <a:solidFill>
            <a:schemeClr val="accent5">
              <a:lumMod val="20000"/>
              <a:lumOff val="80000"/>
            </a:schemeClr>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wrap="square" lIns="18288" tIns="0" rIns="0" bIns="0" rtlCol="0" anchor="ctr" upright="1"/>
          <a:lstStyle/>
          <a:p>
            <a:pPr algn="l"/>
            <a:endParaRPr kumimoji="1" lang="ja-JP" altLang="en-US" sz="1100"/>
          </a:p>
        </xdr:txBody>
      </xdr:sp>
      <xdr:sp macro="" textlink="">
        <xdr:nvSpPr>
          <xdr:cNvPr id="8" name="テキスト ボックス 7">
            <a:extLst>
              <a:ext uri="{FF2B5EF4-FFF2-40B4-BE49-F238E27FC236}">
                <a16:creationId xmlns:a16="http://schemas.microsoft.com/office/drawing/2014/main" id="{00000000-0008-0000-0000-000008000000}"/>
              </a:ext>
            </a:extLst>
          </xdr:cNvPr>
          <xdr:cNvSpPr txBox="1"/>
        </xdr:nvSpPr>
        <xdr:spPr>
          <a:xfrm>
            <a:off x="6088821" y="2436494"/>
            <a:ext cx="2155654" cy="274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kumimoji="1" lang="ja-JP" altLang="en-US" sz="1100" b="1">
                <a:latin typeface="ＭＳ 明朝" panose="02020609040205080304" pitchFamily="17" charset="-128"/>
                <a:ea typeface="ＭＳ 明朝" panose="02020609040205080304" pitchFamily="17" charset="-128"/>
              </a:rPr>
              <a:t>自動（リンクまたは自動計算）</a:t>
            </a:r>
          </a:p>
        </xdr:txBody>
      </xdr:sp>
      <xdr:sp macro="" textlink="">
        <xdr:nvSpPr>
          <xdr:cNvPr id="9" name="正方形/長方形 8">
            <a:extLst>
              <a:ext uri="{FF2B5EF4-FFF2-40B4-BE49-F238E27FC236}">
                <a16:creationId xmlns:a16="http://schemas.microsoft.com/office/drawing/2014/main" id="{00000000-0008-0000-0000-000009000000}"/>
              </a:ext>
            </a:extLst>
          </xdr:cNvPr>
          <xdr:cNvSpPr/>
        </xdr:nvSpPr>
        <xdr:spPr bwMode="auto">
          <a:xfrm>
            <a:off x="5568817" y="3088005"/>
            <a:ext cx="463276" cy="194310"/>
          </a:xfrm>
          <a:prstGeom prst="rect">
            <a:avLst/>
          </a:prstGeom>
          <a:solidFill>
            <a:schemeClr val="bg1">
              <a:lumMod val="85000"/>
            </a:schemeClr>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wrap="square" lIns="18288" tIns="0" rIns="0" bIns="0" rtlCol="0" anchor="ctr" upright="1"/>
          <a:lstStyle/>
          <a:p>
            <a:pPr algn="l"/>
            <a:endParaRPr kumimoji="1" lang="ja-JP" altLang="en-US" sz="1100"/>
          </a:p>
        </xdr:txBody>
      </xdr:sp>
      <xdr:sp macro="" textlink="">
        <xdr:nvSpPr>
          <xdr:cNvPr id="10" name="テキスト ボックス 9">
            <a:extLst>
              <a:ext uri="{FF2B5EF4-FFF2-40B4-BE49-F238E27FC236}">
                <a16:creationId xmlns:a16="http://schemas.microsoft.com/office/drawing/2014/main" id="{00000000-0008-0000-0000-00000A000000}"/>
              </a:ext>
            </a:extLst>
          </xdr:cNvPr>
          <xdr:cNvSpPr txBox="1"/>
        </xdr:nvSpPr>
        <xdr:spPr>
          <a:xfrm>
            <a:off x="6079367" y="3042285"/>
            <a:ext cx="2155654" cy="274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kumimoji="1" lang="ja-JP" altLang="en-US" sz="1100" b="1">
                <a:latin typeface="ＭＳ 明朝" panose="02020609040205080304" pitchFamily="17" charset="-128"/>
                <a:ea typeface="ＭＳ 明朝" panose="02020609040205080304" pitchFamily="17" charset="-128"/>
              </a:rPr>
              <a:t>プルダウン（リスト）から選択</a:t>
            </a:r>
          </a:p>
        </xdr:txBody>
      </xdr:sp>
      <xdr:sp macro="" textlink="">
        <xdr:nvSpPr>
          <xdr:cNvPr id="11" name="正方形/長方形 10">
            <a:extLst>
              <a:ext uri="{FF2B5EF4-FFF2-40B4-BE49-F238E27FC236}">
                <a16:creationId xmlns:a16="http://schemas.microsoft.com/office/drawing/2014/main" id="{00000000-0008-0000-0000-00000B000000}"/>
              </a:ext>
            </a:extLst>
          </xdr:cNvPr>
          <xdr:cNvSpPr/>
        </xdr:nvSpPr>
        <xdr:spPr bwMode="auto">
          <a:xfrm>
            <a:off x="5568817" y="1853564"/>
            <a:ext cx="463276" cy="194310"/>
          </a:xfrm>
          <a:prstGeom prst="rect">
            <a:avLst/>
          </a:prstGeom>
          <a:solidFill>
            <a:schemeClr val="accent4">
              <a:lumMod val="20000"/>
              <a:lumOff val="80000"/>
            </a:schemeClr>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wrap="square" lIns="18288" tIns="0" rIns="0" bIns="0" rtlCol="0" anchor="ctr" upright="1"/>
          <a:lstStyle/>
          <a:p>
            <a:pPr algn="l"/>
            <a:endParaRPr kumimoji="1" lang="ja-JP" altLang="en-US" sz="1100"/>
          </a:p>
        </xdr:txBody>
      </xdr:sp>
    </xdr:grpSp>
    <xdr:clientData/>
  </xdr:twoCellAnchor>
  <xdr:oneCellAnchor>
    <xdr:from>
      <xdr:col>1</xdr:col>
      <xdr:colOff>599251</xdr:colOff>
      <xdr:row>13</xdr:row>
      <xdr:rowOff>89647</xdr:rowOff>
    </xdr:from>
    <xdr:ext cx="2544286" cy="359073"/>
    <xdr:sp macro="" textlink="">
      <xdr:nvSpPr>
        <xdr:cNvPr id="12" name="正方形/長方形 11">
          <a:extLst>
            <a:ext uri="{FF2B5EF4-FFF2-40B4-BE49-F238E27FC236}">
              <a16:creationId xmlns:a16="http://schemas.microsoft.com/office/drawing/2014/main" id="{00000000-0008-0000-0000-00000C000000}"/>
            </a:ext>
          </a:extLst>
        </xdr:cNvPr>
        <xdr:cNvSpPr/>
      </xdr:nvSpPr>
      <xdr:spPr>
        <a:xfrm>
          <a:off x="1285051" y="3185272"/>
          <a:ext cx="2544286" cy="359073"/>
        </a:xfrm>
        <a:prstGeom prst="rect">
          <a:avLst/>
        </a:prstGeom>
        <a:noFill/>
      </xdr:spPr>
      <xdr:txBody>
        <a:bodyPr wrap="none" lIns="91440" tIns="45720" rIns="91440" bIns="45720">
          <a:spAutoFit/>
        </a:bodyPr>
        <a:lstStyle/>
        <a:p>
          <a:pPr algn="ctr"/>
          <a:r>
            <a:rPr lang="ja-JP" altLang="en-US" sz="1600" b="0" cap="none" spc="0">
              <a:ln w="0">
                <a:solidFill>
                  <a:sysClr val="windowText" lastClr="000000"/>
                </a:solidFill>
              </a:ln>
              <a:solidFill>
                <a:schemeClr val="tx1"/>
              </a:solidFill>
              <a:effectLst/>
              <a:latin typeface="ＭＳ 明朝" panose="02020609040205080304" pitchFamily="17" charset="-128"/>
              <a:ea typeface="ＭＳ 明朝" panose="02020609040205080304" pitchFamily="17" charset="-128"/>
            </a:rPr>
            <a:t>例</a:t>
          </a:r>
          <a:r>
            <a:rPr lang="en-US" altLang="ja-JP" sz="1600" b="0" cap="none" spc="0">
              <a:ln w="0">
                <a:solidFill>
                  <a:sysClr val="windowText" lastClr="000000"/>
                </a:solidFill>
              </a:ln>
              <a:solidFill>
                <a:schemeClr val="tx1"/>
              </a:solidFill>
              <a:effectLst/>
              <a:latin typeface="ＭＳ 明朝" panose="02020609040205080304" pitchFamily="17" charset="-128"/>
              <a:ea typeface="ＭＳ 明朝" panose="02020609040205080304" pitchFamily="17" charset="-128"/>
            </a:rPr>
            <a:t>1</a:t>
          </a:r>
          <a:r>
            <a:rPr lang="ja-JP" altLang="en-US" sz="1600" b="0" cap="none" spc="0">
              <a:ln w="0">
                <a:solidFill>
                  <a:sysClr val="windowText" lastClr="000000"/>
                </a:solidFill>
              </a:ln>
              <a:solidFill>
                <a:schemeClr val="tx1"/>
              </a:solidFill>
              <a:effectLst/>
              <a:latin typeface="ＭＳ 明朝" panose="02020609040205080304" pitchFamily="17" charset="-128"/>
              <a:ea typeface="ＭＳ 明朝" panose="02020609040205080304" pitchFamily="17" charset="-128"/>
            </a:rPr>
            <a:t>：第１号　交付申請書</a:t>
          </a:r>
        </a:p>
      </xdr:txBody>
    </xdr:sp>
    <xdr:clientData/>
  </xdr:oneCellAnchor>
  <xdr:oneCellAnchor>
    <xdr:from>
      <xdr:col>7</xdr:col>
      <xdr:colOff>349897</xdr:colOff>
      <xdr:row>13</xdr:row>
      <xdr:rowOff>67236</xdr:rowOff>
    </xdr:from>
    <xdr:ext cx="3467617" cy="359073"/>
    <xdr:sp macro="" textlink="">
      <xdr:nvSpPr>
        <xdr:cNvPr id="13" name="正方形/長方形 12">
          <a:extLst>
            <a:ext uri="{FF2B5EF4-FFF2-40B4-BE49-F238E27FC236}">
              <a16:creationId xmlns:a16="http://schemas.microsoft.com/office/drawing/2014/main" id="{00000000-0008-0000-0000-00000D000000}"/>
            </a:ext>
          </a:extLst>
        </xdr:cNvPr>
        <xdr:cNvSpPr/>
      </xdr:nvSpPr>
      <xdr:spPr>
        <a:xfrm>
          <a:off x="5150497" y="3162861"/>
          <a:ext cx="3467617" cy="359073"/>
        </a:xfrm>
        <a:prstGeom prst="rect">
          <a:avLst/>
        </a:prstGeom>
        <a:noFill/>
      </xdr:spPr>
      <xdr:txBody>
        <a:bodyPr wrap="none" lIns="91440" tIns="45720" rIns="91440" bIns="45720">
          <a:spAutoFit/>
        </a:bodyPr>
        <a:lstStyle/>
        <a:p>
          <a:pPr algn="ctr"/>
          <a:r>
            <a:rPr lang="ja-JP" altLang="en-US" sz="1600" b="0" cap="none" spc="0">
              <a:ln w="0">
                <a:solidFill>
                  <a:sysClr val="windowText" lastClr="000000"/>
                </a:solidFill>
              </a:ln>
              <a:solidFill>
                <a:schemeClr val="tx1"/>
              </a:solidFill>
              <a:effectLst/>
              <a:latin typeface="ＭＳ 明朝" panose="02020609040205080304" pitchFamily="17" charset="-128"/>
              <a:ea typeface="ＭＳ 明朝" panose="02020609040205080304" pitchFamily="17" charset="-128"/>
            </a:rPr>
            <a:t>例</a:t>
          </a:r>
          <a:r>
            <a:rPr lang="en-US" altLang="ja-JP" sz="1600" b="0" cap="none" spc="0">
              <a:ln w="0">
                <a:solidFill>
                  <a:sysClr val="windowText" lastClr="000000"/>
                </a:solidFill>
              </a:ln>
              <a:solidFill>
                <a:schemeClr val="tx1"/>
              </a:solidFill>
              <a:effectLst/>
              <a:latin typeface="ＭＳ 明朝" panose="02020609040205080304" pitchFamily="17" charset="-128"/>
              <a:ea typeface="ＭＳ 明朝" panose="02020609040205080304" pitchFamily="17" charset="-128"/>
            </a:rPr>
            <a:t>2</a:t>
          </a:r>
          <a:r>
            <a:rPr lang="ja-JP" altLang="en-US" sz="1600" b="0" cap="none" spc="0">
              <a:ln w="0">
                <a:solidFill>
                  <a:sysClr val="windowText" lastClr="000000"/>
                </a:solidFill>
              </a:ln>
              <a:solidFill>
                <a:schemeClr val="tx1"/>
              </a:solidFill>
              <a:effectLst/>
              <a:latin typeface="ＭＳ 明朝" panose="02020609040205080304" pitchFamily="17" charset="-128"/>
              <a:ea typeface="ＭＳ 明朝" panose="02020609040205080304" pitchFamily="17" charset="-128"/>
            </a:rPr>
            <a:t>：別記第３号様式（第</a:t>
          </a:r>
          <a:r>
            <a:rPr lang="en-US" altLang="ja-JP" sz="1600" b="0" cap="none" spc="0">
              <a:ln w="0">
                <a:solidFill>
                  <a:sysClr val="windowText" lastClr="000000"/>
                </a:solidFill>
              </a:ln>
              <a:solidFill>
                <a:schemeClr val="tx1"/>
              </a:solidFill>
              <a:effectLst/>
              <a:latin typeface="ＭＳ 明朝" panose="02020609040205080304" pitchFamily="17" charset="-128"/>
              <a:ea typeface="ＭＳ 明朝" panose="02020609040205080304" pitchFamily="17" charset="-128"/>
            </a:rPr>
            <a:t>5</a:t>
          </a:r>
          <a:r>
            <a:rPr lang="ja-JP" altLang="en-US" sz="1600" b="0" cap="none" spc="0">
              <a:ln w="0">
                <a:solidFill>
                  <a:sysClr val="windowText" lastClr="000000"/>
                </a:solidFill>
              </a:ln>
              <a:solidFill>
                <a:schemeClr val="tx1"/>
              </a:solidFill>
              <a:effectLst/>
              <a:latin typeface="ＭＳ 明朝" panose="02020609040205080304" pitchFamily="17" charset="-128"/>
              <a:ea typeface="ＭＳ 明朝" panose="02020609040205080304" pitchFamily="17" charset="-128"/>
            </a:rPr>
            <a:t>条関係）</a:t>
          </a:r>
        </a:p>
      </xdr:txBody>
    </xdr:sp>
    <xdr:clientData/>
  </xdr:oneCellAnchor>
  <xdr:twoCellAnchor editAs="oneCell">
    <xdr:from>
      <xdr:col>7</xdr:col>
      <xdr:colOff>22406</xdr:colOff>
      <xdr:row>14</xdr:row>
      <xdr:rowOff>201707</xdr:rowOff>
    </xdr:from>
    <xdr:to>
      <xdr:col>12</xdr:col>
      <xdr:colOff>596146</xdr:colOff>
      <xdr:row>38</xdr:row>
      <xdr:rowOff>190500</xdr:rowOff>
    </xdr:to>
    <xdr:pic>
      <xdr:nvPicPr>
        <xdr:cNvPr id="15" name="図 14">
          <a:extLst>
            <a:ext uri="{FF2B5EF4-FFF2-40B4-BE49-F238E27FC236}">
              <a16:creationId xmlns:a16="http://schemas.microsoft.com/office/drawing/2014/main" id="{00000000-0008-0000-0000-00000F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4823006" y="3535457"/>
          <a:ext cx="4002740" cy="5703793"/>
        </a:xfrm>
        <a:prstGeom prst="rect">
          <a:avLst/>
        </a:prstGeom>
      </xdr:spPr>
    </xdr:pic>
    <xdr:clientData/>
  </xdr:twoCellAnchor>
  <xdr:twoCellAnchor editAs="oneCell">
    <xdr:from>
      <xdr:col>1</xdr:col>
      <xdr:colOff>44824</xdr:colOff>
      <xdr:row>14</xdr:row>
      <xdr:rowOff>212911</xdr:rowOff>
    </xdr:from>
    <xdr:to>
      <xdr:col>6</xdr:col>
      <xdr:colOff>437029</xdr:colOff>
      <xdr:row>38</xdr:row>
      <xdr:rowOff>173036</xdr:rowOff>
    </xdr:to>
    <xdr:pic>
      <xdr:nvPicPr>
        <xdr:cNvPr id="16" name="図 15">
          <a:extLst>
            <a:ext uri="{FF2B5EF4-FFF2-40B4-BE49-F238E27FC236}">
              <a16:creationId xmlns:a16="http://schemas.microsoft.com/office/drawing/2014/main" id="{00000000-0008-0000-0000-000010000000}"/>
            </a:ext>
          </a:extLst>
        </xdr:cNvPr>
        <xdr:cNvPicPr>
          <a:picLocks noChangeAspect="1"/>
        </xdr:cNvPicPr>
      </xdr:nvPicPr>
      <xdr:blipFill>
        <a:blip xmlns:r="http://schemas.openxmlformats.org/officeDocument/2006/relationships" r:embed="rId2"/>
        <a:stretch>
          <a:fillRect/>
        </a:stretch>
      </xdr:blipFill>
      <xdr:spPr>
        <a:xfrm>
          <a:off x="728383" y="3507440"/>
          <a:ext cx="3809999" cy="5607890"/>
        </a:xfrm>
        <a:prstGeom prst="rect">
          <a:avLst/>
        </a:prstGeom>
        <a:ln>
          <a:noFill/>
        </a:ln>
      </xdr:spPr>
    </xdr:pic>
    <xdr:clientData/>
  </xdr:twoCellAnchor>
  <xdr:twoCellAnchor editAs="oneCell">
    <xdr:from>
      <xdr:col>7</xdr:col>
      <xdr:colOff>201706</xdr:colOff>
      <xdr:row>15</xdr:row>
      <xdr:rowOff>126122</xdr:rowOff>
    </xdr:from>
    <xdr:to>
      <xdr:col>12</xdr:col>
      <xdr:colOff>425824</xdr:colOff>
      <xdr:row>37</xdr:row>
      <xdr:rowOff>82153</xdr:rowOff>
    </xdr:to>
    <xdr:pic>
      <xdr:nvPicPr>
        <xdr:cNvPr id="18" name="図 17">
          <a:extLst>
            <a:ext uri="{FF2B5EF4-FFF2-40B4-BE49-F238E27FC236}">
              <a16:creationId xmlns:a16="http://schemas.microsoft.com/office/drawing/2014/main" id="{00000000-0008-0000-0000-000012000000}"/>
            </a:ext>
          </a:extLst>
        </xdr:cNvPr>
        <xdr:cNvPicPr>
          <a:picLocks noChangeAspect="1"/>
        </xdr:cNvPicPr>
      </xdr:nvPicPr>
      <xdr:blipFill>
        <a:blip xmlns:r="http://schemas.openxmlformats.org/officeDocument/2006/relationships" r:embed="rId3"/>
        <a:stretch>
          <a:fillRect/>
        </a:stretch>
      </xdr:blipFill>
      <xdr:spPr>
        <a:xfrm>
          <a:off x="4986618" y="3655975"/>
          <a:ext cx="3641912" cy="5133149"/>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57150</xdr:colOff>
          <xdr:row>20</xdr:row>
          <xdr:rowOff>0</xdr:rowOff>
        </xdr:from>
        <xdr:to>
          <xdr:col>2</xdr:col>
          <xdr:colOff>57150</xdr:colOff>
          <xdr:row>21</xdr:row>
          <xdr:rowOff>28575</xdr:rowOff>
        </xdr:to>
        <xdr:sp macro="" textlink="">
          <xdr:nvSpPr>
            <xdr:cNvPr id="15361" name="Check Box 1" hidden="1">
              <a:extLst>
                <a:ext uri="{63B3BB69-23CF-44E3-9099-C40C66FF867C}">
                  <a14:compatExt spid="_x0000_s15361"/>
                </a:ext>
                <a:ext uri="{FF2B5EF4-FFF2-40B4-BE49-F238E27FC236}">
                  <a16:creationId xmlns:a16="http://schemas.microsoft.com/office/drawing/2014/main" id="{00000000-0008-0000-0200-0000013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57150</xdr:colOff>
          <xdr:row>20</xdr:row>
          <xdr:rowOff>0</xdr:rowOff>
        </xdr:from>
        <xdr:to>
          <xdr:col>8</xdr:col>
          <xdr:colOff>57150</xdr:colOff>
          <xdr:row>21</xdr:row>
          <xdr:rowOff>28575</xdr:rowOff>
        </xdr:to>
        <xdr:sp macro="" textlink="">
          <xdr:nvSpPr>
            <xdr:cNvPr id="15362" name="Check Box 2" hidden="1">
              <a:extLst>
                <a:ext uri="{63B3BB69-23CF-44E3-9099-C40C66FF867C}">
                  <a14:compatExt spid="_x0000_s15362"/>
                </a:ext>
                <a:ext uri="{FF2B5EF4-FFF2-40B4-BE49-F238E27FC236}">
                  <a16:creationId xmlns:a16="http://schemas.microsoft.com/office/drawing/2014/main" id="{00000000-0008-0000-0200-0000023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57150</xdr:colOff>
          <xdr:row>24</xdr:row>
          <xdr:rowOff>0</xdr:rowOff>
        </xdr:from>
        <xdr:to>
          <xdr:col>2</xdr:col>
          <xdr:colOff>57150</xdr:colOff>
          <xdr:row>25</xdr:row>
          <xdr:rowOff>28575</xdr:rowOff>
        </xdr:to>
        <xdr:sp macro="" textlink="">
          <xdr:nvSpPr>
            <xdr:cNvPr id="15363" name="Check Box 3" hidden="1">
              <a:extLst>
                <a:ext uri="{63B3BB69-23CF-44E3-9099-C40C66FF867C}">
                  <a14:compatExt spid="_x0000_s15363"/>
                </a:ext>
                <a:ext uri="{FF2B5EF4-FFF2-40B4-BE49-F238E27FC236}">
                  <a16:creationId xmlns:a16="http://schemas.microsoft.com/office/drawing/2014/main" id="{00000000-0008-0000-0200-0000033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57150</xdr:colOff>
          <xdr:row>25</xdr:row>
          <xdr:rowOff>0</xdr:rowOff>
        </xdr:from>
        <xdr:to>
          <xdr:col>2</xdr:col>
          <xdr:colOff>57150</xdr:colOff>
          <xdr:row>26</xdr:row>
          <xdr:rowOff>28575</xdr:rowOff>
        </xdr:to>
        <xdr:sp macro="" textlink="">
          <xdr:nvSpPr>
            <xdr:cNvPr id="15364" name="Check Box 4" hidden="1">
              <a:extLst>
                <a:ext uri="{63B3BB69-23CF-44E3-9099-C40C66FF867C}">
                  <a14:compatExt spid="_x0000_s15364"/>
                </a:ext>
                <a:ext uri="{FF2B5EF4-FFF2-40B4-BE49-F238E27FC236}">
                  <a16:creationId xmlns:a16="http://schemas.microsoft.com/office/drawing/2014/main" id="{00000000-0008-0000-0200-0000043C0000}"/>
                </a:ext>
              </a:extLst>
            </xdr:cNvPr>
            <xdr:cNvSpPr/>
          </xdr:nvSpPr>
          <xdr:spPr bwMode="auto">
            <a:xfrm>
              <a:off x="0" y="0"/>
              <a:ext cx="0" cy="0"/>
            </a:xfrm>
            <a:prstGeom prst="rect">
              <a:avLst/>
            </a:prstGeom>
            <a:noFill/>
            <a:ln>
              <a:noFill/>
            </a:ln>
            <a:extLst>
              <a:ext uri="{909E8E84-426E-40DD-AFC4-6F175D3DCCD1}">
                <a14:hiddenFill>
                  <a:solidFill>
                    <a:srgbClr val="FFCC00" mc:Ignorable="a14" a14:legacySpreadsheetColorIndex="51"/>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xdr:twoCellAnchor>
    <xdr:from>
      <xdr:col>0</xdr:col>
      <xdr:colOff>111672</xdr:colOff>
      <xdr:row>17</xdr:row>
      <xdr:rowOff>32386</xdr:rowOff>
    </xdr:from>
    <xdr:to>
      <xdr:col>25</xdr:col>
      <xdr:colOff>151087</xdr:colOff>
      <xdr:row>19</xdr:row>
      <xdr:rowOff>181830</xdr:rowOff>
    </xdr:to>
    <xdr:sp macro="" textlink="">
      <xdr:nvSpPr>
        <xdr:cNvPr id="2" name="AutoShape 35">
          <a:extLst>
            <a:ext uri="{FF2B5EF4-FFF2-40B4-BE49-F238E27FC236}">
              <a16:creationId xmlns:a16="http://schemas.microsoft.com/office/drawing/2014/main" id="{00000000-0008-0000-0300-000002000000}"/>
            </a:ext>
          </a:extLst>
        </xdr:cNvPr>
        <xdr:cNvSpPr>
          <a:spLocks noChangeArrowheads="1"/>
        </xdr:cNvSpPr>
      </xdr:nvSpPr>
      <xdr:spPr bwMode="auto">
        <a:xfrm>
          <a:off x="111672" y="3446146"/>
          <a:ext cx="5373415" cy="576164"/>
        </a:xfrm>
        <a:prstGeom prst="bracketPair">
          <a:avLst>
            <a:gd name="adj" fmla="val 16667"/>
          </a:avLst>
        </a:prstGeom>
        <a:noFill/>
        <a:ln w="9525">
          <a:solidFill>
            <a:srgbClr val="0D0D0D"/>
          </a:solidFill>
          <a:round/>
          <a:headEnd/>
          <a:tailEnd/>
        </a:ln>
        <a:extLst>
          <a:ext uri="{909E8E84-426E-40DD-AFC4-6F175D3DCCD1}">
            <a14:hiddenFill xmlns:a14="http://schemas.microsoft.com/office/drawing/2010/main">
              <a:solidFill>
                <a:srgbClr val="FFFFFF"/>
              </a:solidFill>
            </a14:hiddenFill>
          </a:ext>
        </a:extLst>
      </xdr:spPr>
      <xdr:txBody>
        <a:bodyPr/>
        <a:lstStyle/>
        <a:p>
          <a:endParaRPr lang="ja-JP" altLang="en-US"/>
        </a:p>
      </xdr:txBody>
    </xdr:sp>
    <xdr:clientData/>
  </xdr:twoCellAnchor>
  <mc:AlternateContent xmlns:mc="http://schemas.openxmlformats.org/markup-compatibility/2006">
    <mc:Choice xmlns:a14="http://schemas.microsoft.com/office/drawing/2010/main" Requires="a14">
      <xdr:twoCellAnchor editAs="oneCell">
        <xdr:from>
          <xdr:col>11</xdr:col>
          <xdr:colOff>9525</xdr:colOff>
          <xdr:row>5</xdr:row>
          <xdr:rowOff>0</xdr:rowOff>
        </xdr:from>
        <xdr:to>
          <xdr:col>12</xdr:col>
          <xdr:colOff>9525</xdr:colOff>
          <xdr:row>6</xdr:row>
          <xdr:rowOff>19050</xdr:rowOff>
        </xdr:to>
        <xdr:sp macro="" textlink="">
          <xdr:nvSpPr>
            <xdr:cNvPr id="2049" name="Check Box 1" hidden="1">
              <a:extLst>
                <a:ext uri="{63B3BB69-23CF-44E3-9099-C40C66FF867C}">
                  <a14:compatExt spid="_x0000_s2049"/>
                </a:ext>
                <a:ext uri="{FF2B5EF4-FFF2-40B4-BE49-F238E27FC236}">
                  <a16:creationId xmlns:a16="http://schemas.microsoft.com/office/drawing/2014/main" id="{00000000-0008-0000-0300-000001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57150</xdr:colOff>
          <xdr:row>5</xdr:row>
          <xdr:rowOff>0</xdr:rowOff>
        </xdr:from>
        <xdr:to>
          <xdr:col>9</xdr:col>
          <xdr:colOff>57150</xdr:colOff>
          <xdr:row>6</xdr:row>
          <xdr:rowOff>28575</xdr:rowOff>
        </xdr:to>
        <xdr:sp macro="" textlink="">
          <xdr:nvSpPr>
            <xdr:cNvPr id="2050" name="Check Box 2" hidden="1">
              <a:extLst>
                <a:ext uri="{63B3BB69-23CF-44E3-9099-C40C66FF867C}">
                  <a14:compatExt spid="_x0000_s2050"/>
                </a:ext>
                <a:ext uri="{FF2B5EF4-FFF2-40B4-BE49-F238E27FC236}">
                  <a16:creationId xmlns:a16="http://schemas.microsoft.com/office/drawing/2014/main" id="{00000000-0008-0000-0300-000002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57150</xdr:colOff>
          <xdr:row>6</xdr:row>
          <xdr:rowOff>257175</xdr:rowOff>
        </xdr:from>
        <xdr:to>
          <xdr:col>9</xdr:col>
          <xdr:colOff>57150</xdr:colOff>
          <xdr:row>8</xdr:row>
          <xdr:rowOff>28575</xdr:rowOff>
        </xdr:to>
        <xdr:sp macro="" textlink="">
          <xdr:nvSpPr>
            <xdr:cNvPr id="2051" name="Check Box 3" hidden="1">
              <a:extLst>
                <a:ext uri="{63B3BB69-23CF-44E3-9099-C40C66FF867C}">
                  <a14:compatExt spid="_x0000_s2051"/>
                </a:ext>
                <a:ext uri="{FF2B5EF4-FFF2-40B4-BE49-F238E27FC236}">
                  <a16:creationId xmlns:a16="http://schemas.microsoft.com/office/drawing/2014/main" id="{00000000-0008-0000-0300-000003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57150</xdr:colOff>
          <xdr:row>7</xdr:row>
          <xdr:rowOff>247650</xdr:rowOff>
        </xdr:from>
        <xdr:to>
          <xdr:col>9</xdr:col>
          <xdr:colOff>57150</xdr:colOff>
          <xdr:row>9</xdr:row>
          <xdr:rowOff>28575</xdr:rowOff>
        </xdr:to>
        <xdr:sp macro="" textlink="">
          <xdr:nvSpPr>
            <xdr:cNvPr id="2052" name="Check Box 4" hidden="1">
              <a:extLst>
                <a:ext uri="{63B3BB69-23CF-44E3-9099-C40C66FF867C}">
                  <a14:compatExt spid="_x0000_s2052"/>
                </a:ext>
                <a:ext uri="{FF2B5EF4-FFF2-40B4-BE49-F238E27FC236}">
                  <a16:creationId xmlns:a16="http://schemas.microsoft.com/office/drawing/2014/main" id="{00000000-0008-0000-0300-000004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38100</xdr:colOff>
          <xdr:row>5</xdr:row>
          <xdr:rowOff>0</xdr:rowOff>
        </xdr:from>
        <xdr:to>
          <xdr:col>15</xdr:col>
          <xdr:colOff>38100</xdr:colOff>
          <xdr:row>6</xdr:row>
          <xdr:rowOff>19050</xdr:rowOff>
        </xdr:to>
        <xdr:sp macro="" textlink="">
          <xdr:nvSpPr>
            <xdr:cNvPr id="2053" name="Check Box 5" hidden="1">
              <a:extLst>
                <a:ext uri="{63B3BB69-23CF-44E3-9099-C40C66FF867C}">
                  <a14:compatExt spid="_x0000_s2053"/>
                </a:ext>
                <a:ext uri="{FF2B5EF4-FFF2-40B4-BE49-F238E27FC236}">
                  <a16:creationId xmlns:a16="http://schemas.microsoft.com/office/drawing/2014/main" id="{00000000-0008-0000-0300-000005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133350</xdr:colOff>
          <xdr:row>5</xdr:row>
          <xdr:rowOff>0</xdr:rowOff>
        </xdr:from>
        <xdr:to>
          <xdr:col>18</xdr:col>
          <xdr:colOff>133350</xdr:colOff>
          <xdr:row>6</xdr:row>
          <xdr:rowOff>19050</xdr:rowOff>
        </xdr:to>
        <xdr:sp macro="" textlink="">
          <xdr:nvSpPr>
            <xdr:cNvPr id="2054" name="Check Box 6" hidden="1">
              <a:extLst>
                <a:ext uri="{63B3BB69-23CF-44E3-9099-C40C66FF867C}">
                  <a14:compatExt spid="_x0000_s2054"/>
                </a:ext>
                <a:ext uri="{FF2B5EF4-FFF2-40B4-BE49-F238E27FC236}">
                  <a16:creationId xmlns:a16="http://schemas.microsoft.com/office/drawing/2014/main" id="{00000000-0008-0000-0300-000006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190500</xdr:colOff>
          <xdr:row>5</xdr:row>
          <xdr:rowOff>0</xdr:rowOff>
        </xdr:from>
        <xdr:to>
          <xdr:col>22</xdr:col>
          <xdr:colOff>190500</xdr:colOff>
          <xdr:row>6</xdr:row>
          <xdr:rowOff>19050</xdr:rowOff>
        </xdr:to>
        <xdr:sp macro="" textlink="">
          <xdr:nvSpPr>
            <xdr:cNvPr id="2055" name="Check Box 7" hidden="1">
              <a:extLst>
                <a:ext uri="{63B3BB69-23CF-44E3-9099-C40C66FF867C}">
                  <a14:compatExt spid="_x0000_s2055"/>
                </a:ext>
                <a:ext uri="{FF2B5EF4-FFF2-40B4-BE49-F238E27FC236}">
                  <a16:creationId xmlns:a16="http://schemas.microsoft.com/office/drawing/2014/main" id="{00000000-0008-0000-0300-000007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57150</xdr:colOff>
          <xdr:row>6</xdr:row>
          <xdr:rowOff>0</xdr:rowOff>
        </xdr:from>
        <xdr:to>
          <xdr:col>9</xdr:col>
          <xdr:colOff>57150</xdr:colOff>
          <xdr:row>7</xdr:row>
          <xdr:rowOff>28575</xdr:rowOff>
        </xdr:to>
        <xdr:sp macro="" textlink="">
          <xdr:nvSpPr>
            <xdr:cNvPr id="2056" name="Check Box 8" hidden="1">
              <a:extLst>
                <a:ext uri="{63B3BB69-23CF-44E3-9099-C40C66FF867C}">
                  <a14:compatExt spid="_x0000_s2056"/>
                </a:ext>
                <a:ext uri="{FF2B5EF4-FFF2-40B4-BE49-F238E27FC236}">
                  <a16:creationId xmlns:a16="http://schemas.microsoft.com/office/drawing/2014/main" id="{00000000-0008-0000-0300-000008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57150</xdr:colOff>
          <xdr:row>5</xdr:row>
          <xdr:rowOff>266700</xdr:rowOff>
        </xdr:from>
        <xdr:to>
          <xdr:col>13</xdr:col>
          <xdr:colOff>57150</xdr:colOff>
          <xdr:row>7</xdr:row>
          <xdr:rowOff>28575</xdr:rowOff>
        </xdr:to>
        <xdr:sp macro="" textlink="">
          <xdr:nvSpPr>
            <xdr:cNvPr id="2057" name="Check Box 9" hidden="1">
              <a:extLst>
                <a:ext uri="{63B3BB69-23CF-44E3-9099-C40C66FF867C}">
                  <a14:compatExt spid="_x0000_s2057"/>
                </a:ext>
                <a:ext uri="{FF2B5EF4-FFF2-40B4-BE49-F238E27FC236}">
                  <a16:creationId xmlns:a16="http://schemas.microsoft.com/office/drawing/2014/main" id="{00000000-0008-0000-0300-000009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219075</xdr:colOff>
          <xdr:row>5</xdr:row>
          <xdr:rowOff>209550</xdr:rowOff>
        </xdr:from>
        <xdr:to>
          <xdr:col>18</xdr:col>
          <xdr:colOff>219075</xdr:colOff>
          <xdr:row>7</xdr:row>
          <xdr:rowOff>19050</xdr:rowOff>
        </xdr:to>
        <xdr:sp macro="" textlink="">
          <xdr:nvSpPr>
            <xdr:cNvPr id="2058" name="Check Box 10" hidden="1">
              <a:extLst>
                <a:ext uri="{63B3BB69-23CF-44E3-9099-C40C66FF867C}">
                  <a14:compatExt spid="_x0000_s2058"/>
                </a:ext>
                <a:ext uri="{FF2B5EF4-FFF2-40B4-BE49-F238E27FC236}">
                  <a16:creationId xmlns:a16="http://schemas.microsoft.com/office/drawing/2014/main" id="{00000000-0008-0000-0300-00000A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38100</xdr:colOff>
          <xdr:row>6</xdr:row>
          <xdr:rowOff>200025</xdr:rowOff>
        </xdr:from>
        <xdr:to>
          <xdr:col>15</xdr:col>
          <xdr:colOff>38100</xdr:colOff>
          <xdr:row>8</xdr:row>
          <xdr:rowOff>9525</xdr:rowOff>
        </xdr:to>
        <xdr:sp macro="" textlink="">
          <xdr:nvSpPr>
            <xdr:cNvPr id="2059" name="Check Box 11" hidden="1">
              <a:extLst>
                <a:ext uri="{63B3BB69-23CF-44E3-9099-C40C66FF867C}">
                  <a14:compatExt spid="_x0000_s2059"/>
                </a:ext>
                <a:ext uri="{FF2B5EF4-FFF2-40B4-BE49-F238E27FC236}">
                  <a16:creationId xmlns:a16="http://schemas.microsoft.com/office/drawing/2014/main" id="{00000000-0008-0000-0300-00000B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142875</xdr:colOff>
          <xdr:row>6</xdr:row>
          <xdr:rowOff>209550</xdr:rowOff>
        </xdr:from>
        <xdr:to>
          <xdr:col>19</xdr:col>
          <xdr:colOff>142875</xdr:colOff>
          <xdr:row>8</xdr:row>
          <xdr:rowOff>19050</xdr:rowOff>
        </xdr:to>
        <xdr:sp macro="" textlink="">
          <xdr:nvSpPr>
            <xdr:cNvPr id="2060" name="Check Box 12" hidden="1">
              <a:extLst>
                <a:ext uri="{63B3BB69-23CF-44E3-9099-C40C66FF867C}">
                  <a14:compatExt spid="_x0000_s2060"/>
                </a:ext>
                <a:ext uri="{FF2B5EF4-FFF2-40B4-BE49-F238E27FC236}">
                  <a16:creationId xmlns:a16="http://schemas.microsoft.com/office/drawing/2014/main" id="{00000000-0008-0000-0300-00000C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28575</xdr:colOff>
          <xdr:row>7</xdr:row>
          <xdr:rowOff>209550</xdr:rowOff>
        </xdr:from>
        <xdr:to>
          <xdr:col>14</xdr:col>
          <xdr:colOff>28575</xdr:colOff>
          <xdr:row>9</xdr:row>
          <xdr:rowOff>19050</xdr:rowOff>
        </xdr:to>
        <xdr:sp macro="" textlink="">
          <xdr:nvSpPr>
            <xdr:cNvPr id="2061" name="Check Box 13" hidden="1">
              <a:extLst>
                <a:ext uri="{63B3BB69-23CF-44E3-9099-C40C66FF867C}">
                  <a14:compatExt spid="_x0000_s2061"/>
                </a:ext>
                <a:ext uri="{FF2B5EF4-FFF2-40B4-BE49-F238E27FC236}">
                  <a16:creationId xmlns:a16="http://schemas.microsoft.com/office/drawing/2014/main" id="{00000000-0008-0000-0300-00000D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0</xdr:colOff>
          <xdr:row>10</xdr:row>
          <xdr:rowOff>257175</xdr:rowOff>
        </xdr:from>
        <xdr:to>
          <xdr:col>10</xdr:col>
          <xdr:colOff>9525</xdr:colOff>
          <xdr:row>12</xdr:row>
          <xdr:rowOff>28575</xdr:rowOff>
        </xdr:to>
        <xdr:sp macro="" textlink="">
          <xdr:nvSpPr>
            <xdr:cNvPr id="2062" name="Check Box 14" hidden="1">
              <a:extLst>
                <a:ext uri="{63B3BB69-23CF-44E3-9099-C40C66FF867C}">
                  <a14:compatExt spid="_x0000_s2062"/>
                </a:ext>
                <a:ext uri="{FF2B5EF4-FFF2-40B4-BE49-F238E27FC236}">
                  <a16:creationId xmlns:a16="http://schemas.microsoft.com/office/drawing/2014/main" id="{00000000-0008-0000-0300-00000E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10</xdr:row>
          <xdr:rowOff>257175</xdr:rowOff>
        </xdr:from>
        <xdr:to>
          <xdr:col>15</xdr:col>
          <xdr:colOff>9525</xdr:colOff>
          <xdr:row>12</xdr:row>
          <xdr:rowOff>28575</xdr:rowOff>
        </xdr:to>
        <xdr:sp macro="" textlink="">
          <xdr:nvSpPr>
            <xdr:cNvPr id="2063" name="Check Box 15" hidden="1">
              <a:extLst>
                <a:ext uri="{63B3BB69-23CF-44E3-9099-C40C66FF867C}">
                  <a14:compatExt spid="_x0000_s2063"/>
                </a:ext>
                <a:ext uri="{FF2B5EF4-FFF2-40B4-BE49-F238E27FC236}">
                  <a16:creationId xmlns:a16="http://schemas.microsoft.com/office/drawing/2014/main" id="{00000000-0008-0000-0300-00000F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85725</xdr:colOff>
          <xdr:row>21</xdr:row>
          <xdr:rowOff>200025</xdr:rowOff>
        </xdr:from>
        <xdr:to>
          <xdr:col>2</xdr:col>
          <xdr:colOff>95250</xdr:colOff>
          <xdr:row>23</xdr:row>
          <xdr:rowOff>9525</xdr:rowOff>
        </xdr:to>
        <xdr:sp macro="" textlink="">
          <xdr:nvSpPr>
            <xdr:cNvPr id="2064" name="Check Box 16" hidden="1">
              <a:extLst>
                <a:ext uri="{63B3BB69-23CF-44E3-9099-C40C66FF867C}">
                  <a14:compatExt spid="_x0000_s2064"/>
                </a:ext>
                <a:ext uri="{FF2B5EF4-FFF2-40B4-BE49-F238E27FC236}">
                  <a16:creationId xmlns:a16="http://schemas.microsoft.com/office/drawing/2014/main" id="{00000000-0008-0000-0300-000010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200025</xdr:colOff>
          <xdr:row>21</xdr:row>
          <xdr:rowOff>200025</xdr:rowOff>
        </xdr:from>
        <xdr:to>
          <xdr:col>5</xdr:col>
          <xdr:colOff>209550</xdr:colOff>
          <xdr:row>23</xdr:row>
          <xdr:rowOff>9525</xdr:rowOff>
        </xdr:to>
        <xdr:sp macro="" textlink="">
          <xdr:nvSpPr>
            <xdr:cNvPr id="2065" name="Check Box 17" hidden="1">
              <a:extLst>
                <a:ext uri="{63B3BB69-23CF-44E3-9099-C40C66FF867C}">
                  <a14:compatExt spid="_x0000_s2065"/>
                </a:ext>
                <a:ext uri="{FF2B5EF4-FFF2-40B4-BE49-F238E27FC236}">
                  <a16:creationId xmlns:a16="http://schemas.microsoft.com/office/drawing/2014/main" id="{00000000-0008-0000-0300-000011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47625</xdr:colOff>
          <xdr:row>21</xdr:row>
          <xdr:rowOff>200025</xdr:rowOff>
        </xdr:from>
        <xdr:to>
          <xdr:col>9</xdr:col>
          <xdr:colOff>57150</xdr:colOff>
          <xdr:row>23</xdr:row>
          <xdr:rowOff>9525</xdr:rowOff>
        </xdr:to>
        <xdr:sp macro="" textlink="">
          <xdr:nvSpPr>
            <xdr:cNvPr id="2066" name="Check Box 18" hidden="1">
              <a:extLst>
                <a:ext uri="{63B3BB69-23CF-44E3-9099-C40C66FF867C}">
                  <a14:compatExt spid="_x0000_s2066"/>
                </a:ext>
                <a:ext uri="{FF2B5EF4-FFF2-40B4-BE49-F238E27FC236}">
                  <a16:creationId xmlns:a16="http://schemas.microsoft.com/office/drawing/2014/main" id="{00000000-0008-0000-0300-000012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171450</xdr:colOff>
          <xdr:row>35</xdr:row>
          <xdr:rowOff>219075</xdr:rowOff>
        </xdr:from>
        <xdr:to>
          <xdr:col>15</xdr:col>
          <xdr:colOff>171450</xdr:colOff>
          <xdr:row>37</xdr:row>
          <xdr:rowOff>9525</xdr:rowOff>
        </xdr:to>
        <xdr:sp macro="" textlink="">
          <xdr:nvSpPr>
            <xdr:cNvPr id="2084" name="Check Box 36" hidden="1">
              <a:extLst>
                <a:ext uri="{63B3BB69-23CF-44E3-9099-C40C66FF867C}">
                  <a14:compatExt spid="_x0000_s2084"/>
                </a:ext>
                <a:ext uri="{FF2B5EF4-FFF2-40B4-BE49-F238E27FC236}">
                  <a16:creationId xmlns:a16="http://schemas.microsoft.com/office/drawing/2014/main" id="{00000000-0008-0000-0300-000024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95250</xdr:colOff>
          <xdr:row>36</xdr:row>
          <xdr:rowOff>0</xdr:rowOff>
        </xdr:from>
        <xdr:to>
          <xdr:col>18</xdr:col>
          <xdr:colOff>95250</xdr:colOff>
          <xdr:row>37</xdr:row>
          <xdr:rowOff>9525</xdr:rowOff>
        </xdr:to>
        <xdr:sp macro="" textlink="">
          <xdr:nvSpPr>
            <xdr:cNvPr id="2085" name="Check Box 37" hidden="1">
              <a:extLst>
                <a:ext uri="{63B3BB69-23CF-44E3-9099-C40C66FF867C}">
                  <a14:compatExt spid="_x0000_s2085"/>
                </a:ext>
                <a:ext uri="{FF2B5EF4-FFF2-40B4-BE49-F238E27FC236}">
                  <a16:creationId xmlns:a16="http://schemas.microsoft.com/office/drawing/2014/main" id="{00000000-0008-0000-0300-000025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4.xml><?xml version="1.0" encoding="utf-8"?>
<xdr:wsDr xmlns:xdr="http://schemas.openxmlformats.org/drawingml/2006/spreadsheetDrawing" xmlns:a="http://schemas.openxmlformats.org/drawingml/2006/main">
  <xdr:twoCellAnchor>
    <xdr:from>
      <xdr:col>6</xdr:col>
      <xdr:colOff>210381</xdr:colOff>
      <xdr:row>34</xdr:row>
      <xdr:rowOff>103981</xdr:rowOff>
    </xdr:from>
    <xdr:to>
      <xdr:col>11</xdr:col>
      <xdr:colOff>47624</xdr:colOff>
      <xdr:row>35</xdr:row>
      <xdr:rowOff>85724</xdr:rowOff>
    </xdr:to>
    <xdr:sp macro="" textlink="">
      <xdr:nvSpPr>
        <xdr:cNvPr id="2" name="Text Box 20">
          <a:extLst>
            <a:ext uri="{FF2B5EF4-FFF2-40B4-BE49-F238E27FC236}">
              <a16:creationId xmlns:a16="http://schemas.microsoft.com/office/drawing/2014/main" id="{00000000-0008-0000-0400-000002000000}"/>
            </a:ext>
          </a:extLst>
        </xdr:cNvPr>
        <xdr:cNvSpPr txBox="1">
          <a:spLocks noChangeArrowheads="1"/>
        </xdr:cNvSpPr>
      </xdr:nvSpPr>
      <xdr:spPr bwMode="auto">
        <a:xfrm>
          <a:off x="1553406" y="7442994"/>
          <a:ext cx="956431" cy="45799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74295" tIns="8890" rIns="74295" bIns="8890" anchor="t" upright="1"/>
        <a:lstStyle/>
        <a:p>
          <a:pPr algn="l" rtl="0">
            <a:lnSpc>
              <a:spcPts val="1300"/>
            </a:lnSpc>
            <a:defRPr sz="1000"/>
          </a:pPr>
          <a:r>
            <a:rPr lang="ja-JP" altLang="en-US" sz="1050" b="0" i="0" u="none" strike="noStrike" baseline="0">
              <a:solidFill>
                <a:schemeClr val="tx1"/>
              </a:solidFill>
              <a:latin typeface="Century"/>
            </a:rPr>
            <a:t>2/3(</a:t>
          </a:r>
          <a:r>
            <a:rPr lang="ja-JP" altLang="en-US" sz="1050" b="0" i="0" u="none" strike="noStrike" baseline="0">
              <a:solidFill>
                <a:schemeClr val="tx1"/>
              </a:solidFill>
              <a:latin typeface="ＭＳ 明朝"/>
              <a:ea typeface="ＭＳ 明朝"/>
            </a:rPr>
            <a:t>通常枠</a:t>
          </a:r>
          <a:r>
            <a:rPr lang="ja-JP" altLang="en-US" sz="1050" b="0" i="0" u="none" strike="noStrike" baseline="0">
              <a:solidFill>
                <a:schemeClr val="tx1"/>
              </a:solidFill>
              <a:latin typeface="Century"/>
              <a:ea typeface="ＭＳ 明朝"/>
            </a:rPr>
            <a:t>)</a:t>
          </a:r>
        </a:p>
        <a:p>
          <a:pPr algn="l" rtl="0">
            <a:defRPr sz="1000"/>
          </a:pPr>
          <a:r>
            <a:rPr lang="ja-JP" altLang="en-US" sz="1050" b="0" i="0" u="none" strike="noStrike" baseline="0">
              <a:solidFill>
                <a:schemeClr val="tx1"/>
              </a:solidFill>
              <a:latin typeface="Century"/>
              <a:ea typeface="ＭＳ 明朝"/>
            </a:rPr>
            <a:t>3/4(</a:t>
          </a:r>
          <a:r>
            <a:rPr lang="ja-JP" altLang="en-US" sz="1050" b="0" i="0" u="none" strike="noStrike" baseline="0">
              <a:solidFill>
                <a:schemeClr val="tx1"/>
              </a:solidFill>
              <a:latin typeface="ＭＳ 明朝"/>
              <a:ea typeface="ＭＳ 明朝"/>
            </a:rPr>
            <a:t>特別枠</a:t>
          </a:r>
          <a:r>
            <a:rPr lang="ja-JP" altLang="en-US" sz="1050" b="0" i="0" u="none" strike="noStrike" baseline="0">
              <a:solidFill>
                <a:schemeClr val="tx1"/>
              </a:solidFill>
              <a:latin typeface="Century"/>
              <a:ea typeface="ＭＳ 明朝"/>
            </a:rPr>
            <a:t>)</a:t>
          </a:r>
          <a:endParaRPr lang="ja-JP" altLang="en-US" sz="1050" b="0" i="0" u="none" strike="noStrike" baseline="0">
            <a:solidFill>
              <a:schemeClr val="tx1"/>
            </a:solidFill>
            <a:latin typeface="Century"/>
          </a:endParaRPr>
        </a:p>
      </xdr:txBody>
    </xdr:sp>
    <xdr:clientData/>
  </xdr:twoCellAnchor>
  <xdr:twoCellAnchor>
    <xdr:from>
      <xdr:col>6</xdr:col>
      <xdr:colOff>133254</xdr:colOff>
      <xdr:row>34</xdr:row>
      <xdr:rowOff>85723</xdr:rowOff>
    </xdr:from>
    <xdr:to>
      <xdr:col>11</xdr:col>
      <xdr:colOff>14289</xdr:colOff>
      <xdr:row>35</xdr:row>
      <xdr:rowOff>28572</xdr:rowOff>
    </xdr:to>
    <xdr:sp macro="" textlink="">
      <xdr:nvSpPr>
        <xdr:cNvPr id="3" name="AutoShape 21">
          <a:extLst>
            <a:ext uri="{FF2B5EF4-FFF2-40B4-BE49-F238E27FC236}">
              <a16:creationId xmlns:a16="http://schemas.microsoft.com/office/drawing/2014/main" id="{00000000-0008-0000-0400-000003000000}"/>
            </a:ext>
          </a:extLst>
        </xdr:cNvPr>
        <xdr:cNvSpPr>
          <a:spLocks noChangeArrowheads="1"/>
        </xdr:cNvSpPr>
      </xdr:nvSpPr>
      <xdr:spPr bwMode="auto">
        <a:xfrm>
          <a:off x="1476279" y="7424736"/>
          <a:ext cx="1000223" cy="419099"/>
        </a:xfrm>
        <a:prstGeom prst="bracePair">
          <a:avLst>
            <a:gd name="adj" fmla="val 8333"/>
          </a:avLst>
        </a:pr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wsDr>
</file>

<file path=xl/drawings/drawing5.xml><?xml version="1.0" encoding="utf-8"?>
<xdr:wsDr xmlns:xdr="http://schemas.openxmlformats.org/drawingml/2006/spreadsheetDrawing" xmlns:a="http://schemas.openxmlformats.org/drawingml/2006/main">
  <xdr:twoCellAnchor>
    <xdr:from>
      <xdr:col>4</xdr:col>
      <xdr:colOff>0</xdr:colOff>
      <xdr:row>29</xdr:row>
      <xdr:rowOff>0</xdr:rowOff>
    </xdr:from>
    <xdr:to>
      <xdr:col>4</xdr:col>
      <xdr:colOff>0</xdr:colOff>
      <xdr:row>29</xdr:row>
      <xdr:rowOff>0</xdr:rowOff>
    </xdr:to>
    <xdr:sp macro="" textlink="">
      <xdr:nvSpPr>
        <xdr:cNvPr id="2" name="Line 1">
          <a:extLst>
            <a:ext uri="{FF2B5EF4-FFF2-40B4-BE49-F238E27FC236}">
              <a16:creationId xmlns:a16="http://schemas.microsoft.com/office/drawing/2014/main" id="{00000000-0008-0000-0700-000002000000}"/>
            </a:ext>
          </a:extLst>
        </xdr:cNvPr>
        <xdr:cNvSpPr>
          <a:spLocks noChangeShapeType="1"/>
        </xdr:cNvSpPr>
      </xdr:nvSpPr>
      <xdr:spPr bwMode="auto">
        <a:xfrm>
          <a:off x="1028700" y="54483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9526</xdr:colOff>
      <xdr:row>10</xdr:row>
      <xdr:rowOff>23812</xdr:rowOff>
    </xdr:from>
    <xdr:to>
      <xdr:col>31</xdr:col>
      <xdr:colOff>1</xdr:colOff>
      <xdr:row>11</xdr:row>
      <xdr:rowOff>4762</xdr:rowOff>
    </xdr:to>
    <xdr:sp macro="" textlink="">
      <xdr:nvSpPr>
        <xdr:cNvPr id="3" name="四角形: 角を丸くする 2">
          <a:extLst>
            <a:ext uri="{FF2B5EF4-FFF2-40B4-BE49-F238E27FC236}">
              <a16:creationId xmlns:a16="http://schemas.microsoft.com/office/drawing/2014/main" id="{00000000-0008-0000-0700-000003000000}"/>
            </a:ext>
          </a:extLst>
        </xdr:cNvPr>
        <xdr:cNvSpPr/>
      </xdr:nvSpPr>
      <xdr:spPr>
        <a:xfrm>
          <a:off x="1790701" y="2024062"/>
          <a:ext cx="5705475" cy="180975"/>
        </a:xfrm>
        <a:prstGeom prst="roundRect">
          <a:avLst/>
        </a:prstGeom>
        <a:noFill/>
        <a:ln w="15875">
          <a:solidFill>
            <a:srgbClr val="FF0000"/>
          </a:solidFill>
          <a:prstDash val="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24</xdr:col>
      <xdr:colOff>76200</xdr:colOff>
      <xdr:row>7</xdr:row>
      <xdr:rowOff>171450</xdr:rowOff>
    </xdr:from>
    <xdr:to>
      <xdr:col>25</xdr:col>
      <xdr:colOff>47625</xdr:colOff>
      <xdr:row>9</xdr:row>
      <xdr:rowOff>171450</xdr:rowOff>
    </xdr:to>
    <xdr:cxnSp macro="">
      <xdr:nvCxnSpPr>
        <xdr:cNvPr id="4" name="直線コネクタ 3">
          <a:extLst>
            <a:ext uri="{FF2B5EF4-FFF2-40B4-BE49-F238E27FC236}">
              <a16:creationId xmlns:a16="http://schemas.microsoft.com/office/drawing/2014/main" id="{00000000-0008-0000-0700-000004000000}"/>
            </a:ext>
          </a:extLst>
        </xdr:cNvPr>
        <xdr:cNvCxnSpPr/>
      </xdr:nvCxnSpPr>
      <xdr:spPr>
        <a:xfrm flipV="1">
          <a:off x="5791200" y="1571625"/>
          <a:ext cx="209550" cy="600075"/>
        </a:xfrm>
        <a:prstGeom prst="line">
          <a:avLst/>
        </a:prstGeom>
        <a:ln w="15875">
          <a:solidFill>
            <a:srgbClr val="FF0000"/>
          </a:solidFill>
          <a:head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20</xdr:col>
      <xdr:colOff>142046</xdr:colOff>
      <xdr:row>6</xdr:row>
      <xdr:rowOff>85725</xdr:rowOff>
    </xdr:from>
    <xdr:to>
      <xdr:col>30</xdr:col>
      <xdr:colOff>139148</xdr:colOff>
      <xdr:row>7</xdr:row>
      <xdr:rowOff>185738</xdr:rowOff>
    </xdr:to>
    <xdr:sp macro="" textlink="">
      <xdr:nvSpPr>
        <xdr:cNvPr id="5" name="テキスト ボックス 4">
          <a:extLst>
            <a:ext uri="{FF2B5EF4-FFF2-40B4-BE49-F238E27FC236}">
              <a16:creationId xmlns:a16="http://schemas.microsoft.com/office/drawing/2014/main" id="{00000000-0008-0000-0700-000005000000}"/>
            </a:ext>
          </a:extLst>
        </xdr:cNvPr>
        <xdr:cNvSpPr txBox="1"/>
      </xdr:nvSpPr>
      <xdr:spPr>
        <a:xfrm>
          <a:off x="4618796" y="1285875"/>
          <a:ext cx="2235477" cy="300038"/>
        </a:xfrm>
        <a:prstGeom prst="rect">
          <a:avLst/>
        </a:prstGeom>
        <a:solidFill>
          <a:schemeClr val="lt1"/>
        </a:solidFill>
        <a:ln w="952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000">
              <a:solidFill>
                <a:srgbClr val="FF0000"/>
              </a:solidFill>
              <a:latin typeface="メイリオ" panose="020B0604030504040204" pitchFamily="50" charset="-128"/>
              <a:ea typeface="メイリオ" panose="020B0604030504040204" pitchFamily="50" charset="-128"/>
            </a:rPr>
            <a:t>適宜、年月を修正してください。</a:t>
          </a:r>
        </a:p>
      </xdr:txBody>
    </xdr:sp>
    <xdr:clientData/>
  </xdr:twoCellAnchor>
</xdr:wsDr>
</file>

<file path=xl/drawings/drawing6.xml><?xml version="1.0" encoding="utf-8"?>
<xdr:wsDr xmlns:xdr="http://schemas.openxmlformats.org/drawingml/2006/spreadsheetDrawing" xmlns:a="http://schemas.openxmlformats.org/drawingml/2006/main">
  <xdr:oneCellAnchor>
    <xdr:from>
      <xdr:col>12</xdr:col>
      <xdr:colOff>138898</xdr:colOff>
      <xdr:row>1</xdr:row>
      <xdr:rowOff>61345</xdr:rowOff>
    </xdr:from>
    <xdr:ext cx="2704681" cy="387478"/>
    <xdr:sp macro="" textlink="">
      <xdr:nvSpPr>
        <xdr:cNvPr id="2" name="四角形吹き出し 5">
          <a:extLst>
            <a:ext uri="{FF2B5EF4-FFF2-40B4-BE49-F238E27FC236}">
              <a16:creationId xmlns:a16="http://schemas.microsoft.com/office/drawing/2014/main" id="{00000000-0008-0000-0800-000002000000}"/>
            </a:ext>
          </a:extLst>
        </xdr:cNvPr>
        <xdr:cNvSpPr/>
      </xdr:nvSpPr>
      <xdr:spPr>
        <a:xfrm>
          <a:off x="3110698" y="261370"/>
          <a:ext cx="2704681" cy="387478"/>
        </a:xfrm>
        <a:prstGeom prst="wedgeRectCallout">
          <a:avLst>
            <a:gd name="adj1" fmla="val -48826"/>
            <a:gd name="adj2" fmla="val 364667"/>
          </a:avLst>
        </a:prstGeom>
        <a:no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wrap="square" rtlCol="0" anchor="ctr" anchorCtr="1">
          <a:spAutoFit/>
        </a:bodyPr>
        <a:lstStyle/>
        <a:p>
          <a:pPr algn="l">
            <a:lnSpc>
              <a:spcPts val="1100"/>
            </a:lnSpc>
          </a:pPr>
          <a:r>
            <a:rPr kumimoji="1" lang="ja-JP" altLang="en-US" sz="900">
              <a:solidFill>
                <a:srgbClr val="FF0000"/>
              </a:solidFill>
            </a:rPr>
            <a:t>各セルの数値を変更する場合、必要に応じて各セルの書式設定で表示形式を変更してください。</a:t>
          </a:r>
        </a:p>
      </xdr:txBody>
    </xdr:sp>
    <xdr:clientData/>
  </xdr:oneCellAnchor>
  <xdr:oneCellAnchor>
    <xdr:from>
      <xdr:col>26</xdr:col>
      <xdr:colOff>113768</xdr:colOff>
      <xdr:row>0</xdr:row>
      <xdr:rowOff>88657</xdr:rowOff>
    </xdr:from>
    <xdr:ext cx="2871848" cy="745252"/>
    <xdr:sp macro="" textlink="">
      <xdr:nvSpPr>
        <xdr:cNvPr id="5" name="四角形吹き出し 5">
          <a:extLst>
            <a:ext uri="{FF2B5EF4-FFF2-40B4-BE49-F238E27FC236}">
              <a16:creationId xmlns:a16="http://schemas.microsoft.com/office/drawing/2014/main" id="{00000000-0008-0000-0800-000005000000}"/>
            </a:ext>
          </a:extLst>
        </xdr:cNvPr>
        <xdr:cNvSpPr/>
      </xdr:nvSpPr>
      <xdr:spPr>
        <a:xfrm>
          <a:off x="6552668" y="88657"/>
          <a:ext cx="2871848" cy="745252"/>
        </a:xfrm>
        <a:prstGeom prst="wedgeRectCallout">
          <a:avLst>
            <a:gd name="adj1" fmla="val -5486"/>
            <a:gd name="adj2" fmla="val 104477"/>
          </a:avLst>
        </a:prstGeom>
        <a:no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nchorCtr="1">
          <a:noAutofit/>
        </a:bodyPr>
        <a:lstStyle/>
        <a:p>
          <a:pPr algn="l">
            <a:lnSpc>
              <a:spcPts val="1100"/>
            </a:lnSpc>
          </a:pPr>
          <a:r>
            <a:rPr kumimoji="1" lang="ja-JP" altLang="en-US" sz="900">
              <a:solidFill>
                <a:srgbClr val="FF0000"/>
              </a:solidFill>
            </a:rPr>
            <a:t>令和</a:t>
          </a:r>
          <a:r>
            <a:rPr kumimoji="1" lang="en-US" altLang="ja-JP" sz="900">
              <a:solidFill>
                <a:srgbClr val="FF0000"/>
              </a:solidFill>
            </a:rPr>
            <a:t>5</a:t>
          </a:r>
          <a:r>
            <a:rPr kumimoji="1" lang="ja-JP" altLang="en-US" sz="900">
              <a:solidFill>
                <a:srgbClr val="FF0000"/>
              </a:solidFill>
            </a:rPr>
            <a:t>年度補正予算</a:t>
          </a:r>
          <a:r>
            <a:rPr kumimoji="1" lang="ja-JP" altLang="en-US" sz="900" baseline="0">
              <a:solidFill>
                <a:srgbClr val="FF0000"/>
              </a:solidFill>
            </a:rPr>
            <a:t> </a:t>
          </a:r>
          <a:r>
            <a:rPr kumimoji="1" lang="ja-JP" altLang="en-US" sz="900">
              <a:solidFill>
                <a:srgbClr val="FF0000"/>
              </a:solidFill>
            </a:rPr>
            <a:t>先進的省エネルギー投資促進支援事業　</a:t>
          </a:r>
          <a:r>
            <a:rPr kumimoji="1" lang="en-US" altLang="ja-JP" sz="900">
              <a:solidFill>
                <a:srgbClr val="FF0000"/>
              </a:solidFill>
            </a:rPr>
            <a:t>『(Ⅲ)</a:t>
          </a:r>
          <a:r>
            <a:rPr kumimoji="1" lang="ja-JP" altLang="en-US" sz="900">
              <a:solidFill>
                <a:srgbClr val="FF0000"/>
              </a:solidFill>
            </a:rPr>
            <a:t>設備単位型</a:t>
          </a:r>
          <a:r>
            <a:rPr kumimoji="1" lang="en-US" altLang="ja-JP" sz="900">
              <a:solidFill>
                <a:srgbClr val="FF0000"/>
              </a:solidFill>
            </a:rPr>
            <a:t>』 </a:t>
          </a:r>
          <a:r>
            <a:rPr kumimoji="1" lang="ja-JP" altLang="en-US" sz="900">
              <a:solidFill>
                <a:srgbClr val="FF0000"/>
              </a:solidFill>
            </a:rPr>
            <a:t>補助対象設備推奨</a:t>
          </a:r>
        </a:p>
      </xdr:txBody>
    </xdr:sp>
    <xdr:clientData/>
  </xdr:oneCellAnchor>
  <xdr:oneCellAnchor>
    <xdr:from>
      <xdr:col>7</xdr:col>
      <xdr:colOff>180975</xdr:colOff>
      <xdr:row>2</xdr:row>
      <xdr:rowOff>73548</xdr:rowOff>
    </xdr:from>
    <xdr:ext cx="777408" cy="246414"/>
    <xdr:sp macro="" textlink="">
      <xdr:nvSpPr>
        <xdr:cNvPr id="6" name="四角形吹き出し 5">
          <a:extLst>
            <a:ext uri="{FF2B5EF4-FFF2-40B4-BE49-F238E27FC236}">
              <a16:creationId xmlns:a16="http://schemas.microsoft.com/office/drawing/2014/main" id="{00000000-0008-0000-0800-000006000000}"/>
            </a:ext>
          </a:extLst>
        </xdr:cNvPr>
        <xdr:cNvSpPr/>
      </xdr:nvSpPr>
      <xdr:spPr>
        <a:xfrm>
          <a:off x="1914525" y="473598"/>
          <a:ext cx="777408" cy="246414"/>
        </a:xfrm>
        <a:prstGeom prst="wedgeRectCallout">
          <a:avLst>
            <a:gd name="adj1" fmla="val 38644"/>
            <a:gd name="adj2" fmla="val 516993"/>
          </a:avLst>
        </a:prstGeom>
        <a:no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wrap="square" rtlCol="0" anchor="ctr" anchorCtr="1">
          <a:spAutoFit/>
        </a:bodyPr>
        <a:lstStyle/>
        <a:p>
          <a:pPr algn="l">
            <a:lnSpc>
              <a:spcPts val="1100"/>
            </a:lnSpc>
          </a:pPr>
          <a:r>
            <a:rPr kumimoji="1" lang="ja-JP" altLang="en-US" sz="900">
              <a:solidFill>
                <a:srgbClr val="FF0000"/>
              </a:solidFill>
            </a:rPr>
            <a:t>単位記入</a:t>
          </a:r>
        </a:p>
      </xdr:txBody>
    </xdr:sp>
    <xdr:clientData/>
  </xdr:oneCellAnchor>
  <xdr:oneCellAnchor>
    <xdr:from>
      <xdr:col>40</xdr:col>
      <xdr:colOff>7536</xdr:colOff>
      <xdr:row>2</xdr:row>
      <xdr:rowOff>104775</xdr:rowOff>
    </xdr:from>
    <xdr:ext cx="777408" cy="246414"/>
    <xdr:sp macro="" textlink="">
      <xdr:nvSpPr>
        <xdr:cNvPr id="7" name="四角形吹き出し 5">
          <a:extLst>
            <a:ext uri="{FF2B5EF4-FFF2-40B4-BE49-F238E27FC236}">
              <a16:creationId xmlns:a16="http://schemas.microsoft.com/office/drawing/2014/main" id="{00000000-0008-0000-0800-000007000000}"/>
            </a:ext>
          </a:extLst>
        </xdr:cNvPr>
        <xdr:cNvSpPr/>
      </xdr:nvSpPr>
      <xdr:spPr>
        <a:xfrm>
          <a:off x="9913536" y="504825"/>
          <a:ext cx="777408" cy="246414"/>
        </a:xfrm>
        <a:prstGeom prst="wedgeRectCallout">
          <a:avLst>
            <a:gd name="adj1" fmla="val -92050"/>
            <a:gd name="adj2" fmla="val 463998"/>
          </a:avLst>
        </a:prstGeom>
        <a:no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wrap="square" rtlCol="0" anchor="ctr" anchorCtr="1">
          <a:spAutoFit/>
        </a:bodyPr>
        <a:lstStyle/>
        <a:p>
          <a:pPr algn="l">
            <a:lnSpc>
              <a:spcPts val="1100"/>
            </a:lnSpc>
          </a:pPr>
          <a:r>
            <a:rPr kumimoji="1" lang="ja-JP" altLang="en-US" sz="900">
              <a:solidFill>
                <a:srgbClr val="FF0000"/>
              </a:solidFill>
            </a:rPr>
            <a:t>単位記入</a:t>
          </a:r>
        </a:p>
      </xdr:txBody>
    </xdr:sp>
    <xdr:clientData/>
  </xdr:oneCellAnchor>
</xdr:wsDr>
</file>

<file path=xl/drawings/drawing7.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14</xdr:col>
          <xdr:colOff>38100</xdr:colOff>
          <xdr:row>28</xdr:row>
          <xdr:rowOff>219075</xdr:rowOff>
        </xdr:from>
        <xdr:to>
          <xdr:col>15</xdr:col>
          <xdr:colOff>47625</xdr:colOff>
          <xdr:row>30</xdr:row>
          <xdr:rowOff>28575</xdr:rowOff>
        </xdr:to>
        <xdr:sp macro="" textlink="">
          <xdr:nvSpPr>
            <xdr:cNvPr id="11265" name="Check Box 1" hidden="1">
              <a:extLst>
                <a:ext uri="{63B3BB69-23CF-44E3-9099-C40C66FF867C}">
                  <a14:compatExt spid="_x0000_s11265"/>
                </a:ext>
                <a:ext uri="{FF2B5EF4-FFF2-40B4-BE49-F238E27FC236}">
                  <a16:creationId xmlns:a16="http://schemas.microsoft.com/office/drawing/2014/main" id="{00000000-0008-0000-0900-0000012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66675</xdr:colOff>
          <xdr:row>28</xdr:row>
          <xdr:rowOff>219075</xdr:rowOff>
        </xdr:from>
        <xdr:to>
          <xdr:col>17</xdr:col>
          <xdr:colOff>76200</xdr:colOff>
          <xdr:row>30</xdr:row>
          <xdr:rowOff>28575</xdr:rowOff>
        </xdr:to>
        <xdr:sp macro="" textlink="">
          <xdr:nvSpPr>
            <xdr:cNvPr id="11267" name="Check Box 3" hidden="1">
              <a:extLst>
                <a:ext uri="{63B3BB69-23CF-44E3-9099-C40C66FF867C}">
                  <a14:compatExt spid="_x0000_s11267"/>
                </a:ext>
                <a:ext uri="{FF2B5EF4-FFF2-40B4-BE49-F238E27FC236}">
                  <a16:creationId xmlns:a16="http://schemas.microsoft.com/office/drawing/2014/main" id="{00000000-0008-0000-0900-0000032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38100</xdr:colOff>
          <xdr:row>31</xdr:row>
          <xdr:rowOff>219075</xdr:rowOff>
        </xdr:from>
        <xdr:to>
          <xdr:col>15</xdr:col>
          <xdr:colOff>47625</xdr:colOff>
          <xdr:row>33</xdr:row>
          <xdr:rowOff>28575</xdr:rowOff>
        </xdr:to>
        <xdr:sp macro="" textlink="">
          <xdr:nvSpPr>
            <xdr:cNvPr id="11268" name="Check Box 4" hidden="1">
              <a:extLst>
                <a:ext uri="{63B3BB69-23CF-44E3-9099-C40C66FF867C}">
                  <a14:compatExt spid="_x0000_s11268"/>
                </a:ext>
                <a:ext uri="{FF2B5EF4-FFF2-40B4-BE49-F238E27FC236}">
                  <a16:creationId xmlns:a16="http://schemas.microsoft.com/office/drawing/2014/main" id="{00000000-0008-0000-0900-0000042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38100</xdr:colOff>
          <xdr:row>31</xdr:row>
          <xdr:rowOff>219075</xdr:rowOff>
        </xdr:from>
        <xdr:to>
          <xdr:col>17</xdr:col>
          <xdr:colOff>47625</xdr:colOff>
          <xdr:row>33</xdr:row>
          <xdr:rowOff>28575</xdr:rowOff>
        </xdr:to>
        <xdr:sp macro="" textlink="">
          <xdr:nvSpPr>
            <xdr:cNvPr id="11269" name="Check Box 5" hidden="1">
              <a:extLst>
                <a:ext uri="{63B3BB69-23CF-44E3-9099-C40C66FF867C}">
                  <a14:compatExt spid="_x0000_s11269"/>
                </a:ext>
                <a:ext uri="{FF2B5EF4-FFF2-40B4-BE49-F238E27FC236}">
                  <a16:creationId xmlns:a16="http://schemas.microsoft.com/office/drawing/2014/main" id="{00000000-0008-0000-0900-0000052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8.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19</xdr:col>
          <xdr:colOff>28575</xdr:colOff>
          <xdr:row>41</xdr:row>
          <xdr:rowOff>209550</xdr:rowOff>
        </xdr:from>
        <xdr:to>
          <xdr:col>20</xdr:col>
          <xdr:colOff>28575</xdr:colOff>
          <xdr:row>43</xdr:row>
          <xdr:rowOff>19050</xdr:rowOff>
        </xdr:to>
        <xdr:sp macro="" textlink="">
          <xdr:nvSpPr>
            <xdr:cNvPr id="27653" name="Check Box 5" hidden="1">
              <a:extLst>
                <a:ext uri="{63B3BB69-23CF-44E3-9099-C40C66FF867C}">
                  <a14:compatExt spid="_x0000_s27653"/>
                </a:ext>
                <a:ext uri="{FF2B5EF4-FFF2-40B4-BE49-F238E27FC236}">
                  <a16:creationId xmlns:a16="http://schemas.microsoft.com/office/drawing/2014/main" id="{00000000-0008-0000-0D00-0000056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228600</xdr:colOff>
          <xdr:row>41</xdr:row>
          <xdr:rowOff>209550</xdr:rowOff>
        </xdr:from>
        <xdr:to>
          <xdr:col>23</xdr:col>
          <xdr:colOff>228600</xdr:colOff>
          <xdr:row>43</xdr:row>
          <xdr:rowOff>19050</xdr:rowOff>
        </xdr:to>
        <xdr:sp macro="" textlink="">
          <xdr:nvSpPr>
            <xdr:cNvPr id="27654" name="Check Box 6" hidden="1">
              <a:extLst>
                <a:ext uri="{63B3BB69-23CF-44E3-9099-C40C66FF867C}">
                  <a14:compatExt spid="_x0000_s27654"/>
                </a:ext>
                <a:ext uri="{FF2B5EF4-FFF2-40B4-BE49-F238E27FC236}">
                  <a16:creationId xmlns:a16="http://schemas.microsoft.com/office/drawing/2014/main" id="{00000000-0008-0000-0D00-0000066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57150</xdr:colOff>
          <xdr:row>20</xdr:row>
          <xdr:rowOff>0</xdr:rowOff>
        </xdr:from>
        <xdr:to>
          <xdr:col>2</xdr:col>
          <xdr:colOff>57150</xdr:colOff>
          <xdr:row>21</xdr:row>
          <xdr:rowOff>28575</xdr:rowOff>
        </xdr:to>
        <xdr:sp macro="" textlink="">
          <xdr:nvSpPr>
            <xdr:cNvPr id="27655" name="Check Box 7" hidden="1">
              <a:extLst>
                <a:ext uri="{63B3BB69-23CF-44E3-9099-C40C66FF867C}">
                  <a14:compatExt spid="_x0000_s27655"/>
                </a:ext>
                <a:ext uri="{FF2B5EF4-FFF2-40B4-BE49-F238E27FC236}">
                  <a16:creationId xmlns:a16="http://schemas.microsoft.com/office/drawing/2014/main" id="{00000000-0008-0000-0D00-0000076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57150</xdr:colOff>
          <xdr:row>20</xdr:row>
          <xdr:rowOff>0</xdr:rowOff>
        </xdr:from>
        <xdr:to>
          <xdr:col>8</xdr:col>
          <xdr:colOff>57150</xdr:colOff>
          <xdr:row>21</xdr:row>
          <xdr:rowOff>28575</xdr:rowOff>
        </xdr:to>
        <xdr:sp macro="" textlink="">
          <xdr:nvSpPr>
            <xdr:cNvPr id="27656" name="Check Box 8" hidden="1">
              <a:extLst>
                <a:ext uri="{63B3BB69-23CF-44E3-9099-C40C66FF867C}">
                  <a14:compatExt spid="_x0000_s27656"/>
                </a:ext>
                <a:ext uri="{FF2B5EF4-FFF2-40B4-BE49-F238E27FC236}">
                  <a16:creationId xmlns:a16="http://schemas.microsoft.com/office/drawing/2014/main" id="{00000000-0008-0000-0D00-0000086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9.xml><?xml version="1.0" encoding="utf-8"?>
<xdr:wsDr xmlns:xdr="http://schemas.openxmlformats.org/drawingml/2006/spreadsheetDrawing" xmlns:a="http://schemas.openxmlformats.org/drawingml/2006/main">
  <xdr:twoCellAnchor>
    <xdr:from>
      <xdr:col>1</xdr:col>
      <xdr:colOff>183173</xdr:colOff>
      <xdr:row>41</xdr:row>
      <xdr:rowOff>205810</xdr:rowOff>
    </xdr:from>
    <xdr:to>
      <xdr:col>16</xdr:col>
      <xdr:colOff>161192</xdr:colOff>
      <xdr:row>41</xdr:row>
      <xdr:rowOff>205810</xdr:rowOff>
    </xdr:to>
    <xdr:cxnSp macro="">
      <xdr:nvCxnSpPr>
        <xdr:cNvPr id="22" name="直線コネクタ 21">
          <a:extLst>
            <a:ext uri="{FF2B5EF4-FFF2-40B4-BE49-F238E27FC236}">
              <a16:creationId xmlns:a16="http://schemas.microsoft.com/office/drawing/2014/main" id="{00000000-0008-0000-0F00-000016000000}"/>
            </a:ext>
          </a:extLst>
        </xdr:cNvPr>
        <xdr:cNvCxnSpPr/>
      </xdr:nvCxnSpPr>
      <xdr:spPr bwMode="auto">
        <a:xfrm>
          <a:off x="439069" y="7712079"/>
          <a:ext cx="3560556" cy="0"/>
        </a:xfrm>
        <a:prstGeom prst="line">
          <a:avLst/>
        </a:prstGeom>
        <a:solidFill>
          <a:srgbClr xmlns:mc="http://schemas.openxmlformats.org/markup-compatibility/2006" xmlns:a14="http://schemas.microsoft.com/office/drawing/2010/main" val="FFFFFF" mc:Ignorable="a14" a14:legacySpreadsheetColorIndex="65"/>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xdr:from>
      <xdr:col>4</xdr:col>
      <xdr:colOff>142163</xdr:colOff>
      <xdr:row>39</xdr:row>
      <xdr:rowOff>191922</xdr:rowOff>
    </xdr:from>
    <xdr:to>
      <xdr:col>14</xdr:col>
      <xdr:colOff>142164</xdr:colOff>
      <xdr:row>39</xdr:row>
      <xdr:rowOff>195476</xdr:rowOff>
    </xdr:to>
    <xdr:cxnSp macro="">
      <xdr:nvCxnSpPr>
        <xdr:cNvPr id="6" name="直線コネクタ 5">
          <a:extLst>
            <a:ext uri="{FF2B5EF4-FFF2-40B4-BE49-F238E27FC236}">
              <a16:creationId xmlns:a16="http://schemas.microsoft.com/office/drawing/2014/main" id="{00000000-0008-0000-0F00-000006000000}"/>
            </a:ext>
          </a:extLst>
        </xdr:cNvPr>
        <xdr:cNvCxnSpPr/>
      </xdr:nvCxnSpPr>
      <xdr:spPr bwMode="auto">
        <a:xfrm flipV="1">
          <a:off x="1037513" y="8735847"/>
          <a:ext cx="2238376" cy="3554"/>
        </a:xfrm>
        <a:prstGeom prst="line">
          <a:avLst/>
        </a:prstGeom>
        <a:solidFill>
          <a:srgbClr xmlns:mc="http://schemas.openxmlformats.org/markup-compatibility/2006" xmlns:a14="http://schemas.microsoft.com/office/drawing/2010/main" val="FFFFFF" mc:Ignorable="a14" a14:legacySpreadsheetColorIndex="65"/>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xdr:from>
      <xdr:col>6</xdr:col>
      <xdr:colOff>210381</xdr:colOff>
      <xdr:row>34</xdr:row>
      <xdr:rowOff>103981</xdr:rowOff>
    </xdr:from>
    <xdr:to>
      <xdr:col>11</xdr:col>
      <xdr:colOff>47624</xdr:colOff>
      <xdr:row>35</xdr:row>
      <xdr:rowOff>85724</xdr:rowOff>
    </xdr:to>
    <xdr:sp macro="" textlink="">
      <xdr:nvSpPr>
        <xdr:cNvPr id="7" name="Text Box 20">
          <a:extLst>
            <a:ext uri="{FF2B5EF4-FFF2-40B4-BE49-F238E27FC236}">
              <a16:creationId xmlns:a16="http://schemas.microsoft.com/office/drawing/2014/main" id="{00000000-0008-0000-0F00-000007000000}"/>
            </a:ext>
          </a:extLst>
        </xdr:cNvPr>
        <xdr:cNvSpPr txBox="1">
          <a:spLocks noChangeArrowheads="1"/>
        </xdr:cNvSpPr>
      </xdr:nvSpPr>
      <xdr:spPr bwMode="auto">
        <a:xfrm>
          <a:off x="1553406" y="7442994"/>
          <a:ext cx="956431" cy="45799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74295" tIns="8890" rIns="74295" bIns="8890" anchor="t" upright="1"/>
        <a:lstStyle/>
        <a:p>
          <a:pPr algn="l" rtl="0">
            <a:lnSpc>
              <a:spcPts val="1300"/>
            </a:lnSpc>
            <a:defRPr sz="1000"/>
          </a:pPr>
          <a:r>
            <a:rPr lang="ja-JP" altLang="en-US" sz="1050" b="0" i="0" u="none" strike="noStrike" baseline="0">
              <a:solidFill>
                <a:schemeClr val="tx1"/>
              </a:solidFill>
              <a:latin typeface="Century"/>
            </a:rPr>
            <a:t>2/3(</a:t>
          </a:r>
          <a:r>
            <a:rPr lang="ja-JP" altLang="en-US" sz="1050" b="0" i="0" u="none" strike="noStrike" baseline="0">
              <a:solidFill>
                <a:schemeClr val="tx1"/>
              </a:solidFill>
              <a:latin typeface="ＭＳ 明朝"/>
              <a:ea typeface="ＭＳ 明朝"/>
            </a:rPr>
            <a:t>通常枠</a:t>
          </a:r>
          <a:r>
            <a:rPr lang="ja-JP" altLang="en-US" sz="1050" b="0" i="0" u="none" strike="noStrike" baseline="0">
              <a:solidFill>
                <a:schemeClr val="tx1"/>
              </a:solidFill>
              <a:latin typeface="Century"/>
              <a:ea typeface="ＭＳ 明朝"/>
            </a:rPr>
            <a:t>)</a:t>
          </a:r>
        </a:p>
        <a:p>
          <a:pPr algn="l" rtl="0">
            <a:defRPr sz="1000"/>
          </a:pPr>
          <a:r>
            <a:rPr lang="ja-JP" altLang="en-US" sz="1050" b="0" i="0" u="none" strike="noStrike" baseline="0">
              <a:solidFill>
                <a:schemeClr val="tx1"/>
              </a:solidFill>
              <a:latin typeface="Century"/>
              <a:ea typeface="ＭＳ 明朝"/>
            </a:rPr>
            <a:t>3/4(</a:t>
          </a:r>
          <a:r>
            <a:rPr lang="ja-JP" altLang="en-US" sz="1050" b="0" i="0" u="none" strike="noStrike" baseline="0">
              <a:solidFill>
                <a:schemeClr val="tx1"/>
              </a:solidFill>
              <a:latin typeface="ＭＳ 明朝"/>
              <a:ea typeface="ＭＳ 明朝"/>
            </a:rPr>
            <a:t>特別枠</a:t>
          </a:r>
          <a:r>
            <a:rPr lang="ja-JP" altLang="en-US" sz="1050" b="0" i="0" u="none" strike="noStrike" baseline="0">
              <a:solidFill>
                <a:schemeClr val="tx1"/>
              </a:solidFill>
              <a:latin typeface="Century"/>
              <a:ea typeface="ＭＳ 明朝"/>
            </a:rPr>
            <a:t>)</a:t>
          </a:r>
          <a:endParaRPr lang="ja-JP" altLang="en-US" sz="1050" b="0" i="0" u="none" strike="noStrike" baseline="0">
            <a:solidFill>
              <a:schemeClr val="tx1"/>
            </a:solidFill>
            <a:latin typeface="Century"/>
          </a:endParaRPr>
        </a:p>
      </xdr:txBody>
    </xdr:sp>
    <xdr:clientData/>
  </xdr:twoCellAnchor>
  <xdr:twoCellAnchor>
    <xdr:from>
      <xdr:col>6</xdr:col>
      <xdr:colOff>133254</xdr:colOff>
      <xdr:row>34</xdr:row>
      <xdr:rowOff>85723</xdr:rowOff>
    </xdr:from>
    <xdr:to>
      <xdr:col>11</xdr:col>
      <xdr:colOff>14289</xdr:colOff>
      <xdr:row>35</xdr:row>
      <xdr:rowOff>28572</xdr:rowOff>
    </xdr:to>
    <xdr:sp macro="" textlink="">
      <xdr:nvSpPr>
        <xdr:cNvPr id="8" name="AutoShape 21">
          <a:extLst>
            <a:ext uri="{FF2B5EF4-FFF2-40B4-BE49-F238E27FC236}">
              <a16:creationId xmlns:a16="http://schemas.microsoft.com/office/drawing/2014/main" id="{00000000-0008-0000-0F00-000008000000}"/>
            </a:ext>
          </a:extLst>
        </xdr:cNvPr>
        <xdr:cNvSpPr>
          <a:spLocks noChangeArrowheads="1"/>
        </xdr:cNvSpPr>
      </xdr:nvSpPr>
      <xdr:spPr bwMode="auto">
        <a:xfrm>
          <a:off x="1476279" y="7424736"/>
          <a:ext cx="1000223" cy="419099"/>
        </a:xfrm>
        <a:prstGeom prst="bracePair">
          <a:avLst>
            <a:gd name="adj" fmla="val 8333"/>
          </a:avLst>
        </a:pr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wsDr>
</file>

<file path=xl/drawings/drawing10.xml><?xml version="1.0" encoding="utf-8"?>
<xdr:wsDr xmlns:xdr="http://schemas.openxmlformats.org/drawingml/2006/spreadsheetDrawing" xmlns:a="http://schemas.openxmlformats.org/drawingml/2006/main">
  <xdr:twoCellAnchor>
    <xdr:from>
      <xdr:col>0</xdr:col>
      <xdr:colOff>8282</xdr:colOff>
      <xdr:row>4</xdr:row>
      <xdr:rowOff>223630</xdr:rowOff>
    </xdr:from>
    <xdr:to>
      <xdr:col>5</xdr:col>
      <xdr:colOff>8283</xdr:colOff>
      <xdr:row>8</xdr:row>
      <xdr:rowOff>0</xdr:rowOff>
    </xdr:to>
    <xdr:sp macro="" textlink="">
      <xdr:nvSpPr>
        <xdr:cNvPr id="2" name="Line 5">
          <a:extLst>
            <a:ext uri="{FF2B5EF4-FFF2-40B4-BE49-F238E27FC236}">
              <a16:creationId xmlns:a16="http://schemas.microsoft.com/office/drawing/2014/main" id="{00000000-0008-0000-1000-000002000000}"/>
            </a:ext>
          </a:extLst>
        </xdr:cNvPr>
        <xdr:cNvSpPr>
          <a:spLocks noChangeShapeType="1"/>
        </xdr:cNvSpPr>
      </xdr:nvSpPr>
      <xdr:spPr bwMode="auto">
        <a:xfrm>
          <a:off x="8282" y="1151282"/>
          <a:ext cx="1283805" cy="629479"/>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11.xml><?xml version="1.0" encoding="utf-8"?>
<xdr:wsDr xmlns:xdr="http://schemas.openxmlformats.org/drawingml/2006/spreadsheetDrawing" xmlns:a="http://schemas.openxmlformats.org/drawingml/2006/main">
  <xdr:twoCellAnchor>
    <xdr:from>
      <xdr:col>4</xdr:col>
      <xdr:colOff>0</xdr:colOff>
      <xdr:row>29</xdr:row>
      <xdr:rowOff>0</xdr:rowOff>
    </xdr:from>
    <xdr:to>
      <xdr:col>4</xdr:col>
      <xdr:colOff>0</xdr:colOff>
      <xdr:row>29</xdr:row>
      <xdr:rowOff>0</xdr:rowOff>
    </xdr:to>
    <xdr:sp macro="" textlink="">
      <xdr:nvSpPr>
        <xdr:cNvPr id="2" name="Line 1">
          <a:extLst>
            <a:ext uri="{FF2B5EF4-FFF2-40B4-BE49-F238E27FC236}">
              <a16:creationId xmlns:a16="http://schemas.microsoft.com/office/drawing/2014/main" id="{00000000-0008-0000-1100-000002000000}"/>
            </a:ext>
          </a:extLst>
        </xdr:cNvPr>
        <xdr:cNvSpPr>
          <a:spLocks noChangeShapeType="1"/>
        </xdr:cNvSpPr>
      </xdr:nvSpPr>
      <xdr:spPr bwMode="auto">
        <a:xfrm>
          <a:off x="952500" y="580072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206693</xdr:colOff>
      <xdr:row>10</xdr:row>
      <xdr:rowOff>20954</xdr:rowOff>
    </xdr:from>
    <xdr:to>
      <xdr:col>30</xdr:col>
      <xdr:colOff>186690</xdr:colOff>
      <xdr:row>11</xdr:row>
      <xdr:rowOff>1904</xdr:rowOff>
    </xdr:to>
    <xdr:sp macro="" textlink="">
      <xdr:nvSpPr>
        <xdr:cNvPr id="3" name="四角形: 角を丸くする 2">
          <a:extLst>
            <a:ext uri="{FF2B5EF4-FFF2-40B4-BE49-F238E27FC236}">
              <a16:creationId xmlns:a16="http://schemas.microsoft.com/office/drawing/2014/main" id="{00000000-0008-0000-1100-000003000000}"/>
            </a:ext>
          </a:extLst>
        </xdr:cNvPr>
        <xdr:cNvSpPr/>
      </xdr:nvSpPr>
      <xdr:spPr>
        <a:xfrm>
          <a:off x="1644968" y="2021204"/>
          <a:ext cx="5352097" cy="180975"/>
        </a:xfrm>
        <a:prstGeom prst="roundRect">
          <a:avLst/>
        </a:prstGeom>
        <a:noFill/>
        <a:ln w="15875">
          <a:solidFill>
            <a:srgbClr val="FF0000"/>
          </a:solidFill>
          <a:prstDash val="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30</xdr:col>
      <xdr:colOff>114300</xdr:colOff>
      <xdr:row>7</xdr:row>
      <xdr:rowOff>166688</xdr:rowOff>
    </xdr:from>
    <xdr:to>
      <xdr:col>31</xdr:col>
      <xdr:colOff>161925</xdr:colOff>
      <xdr:row>10</xdr:row>
      <xdr:rowOff>0</xdr:rowOff>
    </xdr:to>
    <xdr:cxnSp macro="">
      <xdr:nvCxnSpPr>
        <xdr:cNvPr id="4" name="直線コネクタ 3">
          <a:extLst>
            <a:ext uri="{FF2B5EF4-FFF2-40B4-BE49-F238E27FC236}">
              <a16:creationId xmlns:a16="http://schemas.microsoft.com/office/drawing/2014/main" id="{00000000-0008-0000-1100-000004000000}"/>
            </a:ext>
          </a:extLst>
        </xdr:cNvPr>
        <xdr:cNvCxnSpPr/>
      </xdr:nvCxnSpPr>
      <xdr:spPr>
        <a:xfrm flipV="1">
          <a:off x="6829425" y="1566863"/>
          <a:ext cx="271463" cy="433387"/>
        </a:xfrm>
        <a:prstGeom prst="line">
          <a:avLst/>
        </a:prstGeom>
        <a:ln w="15875">
          <a:solidFill>
            <a:srgbClr val="FF0000"/>
          </a:solidFill>
          <a:head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24</xdr:col>
      <xdr:colOff>137284</xdr:colOff>
      <xdr:row>5</xdr:row>
      <xdr:rowOff>148053</xdr:rowOff>
    </xdr:from>
    <xdr:to>
      <xdr:col>34</xdr:col>
      <xdr:colOff>134386</xdr:colOff>
      <xdr:row>7</xdr:row>
      <xdr:rowOff>147638</xdr:rowOff>
    </xdr:to>
    <xdr:sp macro="" textlink="">
      <xdr:nvSpPr>
        <xdr:cNvPr id="5" name="テキスト ボックス 4">
          <a:extLst>
            <a:ext uri="{FF2B5EF4-FFF2-40B4-BE49-F238E27FC236}">
              <a16:creationId xmlns:a16="http://schemas.microsoft.com/office/drawing/2014/main" id="{00000000-0008-0000-1100-000005000000}"/>
            </a:ext>
          </a:extLst>
        </xdr:cNvPr>
        <xdr:cNvSpPr txBox="1"/>
      </xdr:nvSpPr>
      <xdr:spPr>
        <a:xfrm>
          <a:off x="5509384" y="1148178"/>
          <a:ext cx="2235477" cy="399635"/>
        </a:xfrm>
        <a:prstGeom prst="rect">
          <a:avLst/>
        </a:prstGeom>
        <a:solidFill>
          <a:schemeClr val="lt1"/>
        </a:solidFill>
        <a:ln w="952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000">
              <a:solidFill>
                <a:srgbClr val="FF0000"/>
              </a:solidFill>
              <a:latin typeface="メイリオ" panose="020B0604030504040204" pitchFamily="50" charset="-128"/>
              <a:ea typeface="メイリオ" panose="020B0604030504040204" pitchFamily="50" charset="-128"/>
            </a:rPr>
            <a:t>適宜、年月を修正してください。</a:t>
          </a:r>
        </a:p>
      </xdr:txBody>
    </xdr:sp>
    <xdr:clientData/>
  </xdr:twoCellAnchor>
</xdr:wsDr>
</file>

<file path=xl/drawings/drawing12.xml><?xml version="1.0" encoding="utf-8"?>
<xdr:wsDr xmlns:xdr="http://schemas.openxmlformats.org/drawingml/2006/spreadsheetDrawing" xmlns:a="http://schemas.openxmlformats.org/drawingml/2006/main">
  <xdr:oneCellAnchor>
    <xdr:from>
      <xdr:col>12</xdr:col>
      <xdr:colOff>108857</xdr:colOff>
      <xdr:row>1</xdr:row>
      <xdr:rowOff>166120</xdr:rowOff>
    </xdr:from>
    <xdr:ext cx="2771671" cy="387478"/>
    <xdr:sp macro="" textlink="">
      <xdr:nvSpPr>
        <xdr:cNvPr id="2" name="四角形吹き出し 5">
          <a:extLst>
            <a:ext uri="{FF2B5EF4-FFF2-40B4-BE49-F238E27FC236}">
              <a16:creationId xmlns:a16="http://schemas.microsoft.com/office/drawing/2014/main" id="{00000000-0008-0000-1200-000002000000}"/>
            </a:ext>
          </a:extLst>
        </xdr:cNvPr>
        <xdr:cNvSpPr/>
      </xdr:nvSpPr>
      <xdr:spPr>
        <a:xfrm>
          <a:off x="3080657" y="366145"/>
          <a:ext cx="2771671" cy="387478"/>
        </a:xfrm>
        <a:prstGeom prst="wedgeRectCallout">
          <a:avLst>
            <a:gd name="adj1" fmla="val -46860"/>
            <a:gd name="adj2" fmla="val 329706"/>
          </a:avLst>
        </a:prstGeom>
        <a:no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wrap="square" rtlCol="0" anchor="ctr" anchorCtr="1">
          <a:spAutoFit/>
        </a:bodyPr>
        <a:lstStyle/>
        <a:p>
          <a:pPr algn="l">
            <a:lnSpc>
              <a:spcPts val="1100"/>
            </a:lnSpc>
          </a:pPr>
          <a:r>
            <a:rPr kumimoji="1" lang="ja-JP" altLang="en-US" sz="900">
              <a:solidFill>
                <a:srgbClr val="FF0000"/>
              </a:solidFill>
            </a:rPr>
            <a:t>各セルの数値を変更する場合、必要に応じて各セルの書式設定で表示形式を変更してください。</a:t>
          </a:r>
        </a:p>
      </xdr:txBody>
    </xdr:sp>
    <xdr:clientData/>
  </xdr:oneCellAnchor>
  <xdr:oneCellAnchor>
    <xdr:from>
      <xdr:col>8</xdr:col>
      <xdr:colOff>0</xdr:colOff>
      <xdr:row>2</xdr:row>
      <xdr:rowOff>64023</xdr:rowOff>
    </xdr:from>
    <xdr:ext cx="777408" cy="246414"/>
    <xdr:sp macro="" textlink="">
      <xdr:nvSpPr>
        <xdr:cNvPr id="3" name="四角形吹き出し 5">
          <a:extLst>
            <a:ext uri="{FF2B5EF4-FFF2-40B4-BE49-F238E27FC236}">
              <a16:creationId xmlns:a16="http://schemas.microsoft.com/office/drawing/2014/main" id="{00000000-0008-0000-1200-000003000000}"/>
            </a:ext>
          </a:extLst>
        </xdr:cNvPr>
        <xdr:cNvSpPr/>
      </xdr:nvSpPr>
      <xdr:spPr>
        <a:xfrm>
          <a:off x="1733550" y="464073"/>
          <a:ext cx="777408" cy="246414"/>
        </a:xfrm>
        <a:prstGeom prst="wedgeRectCallout">
          <a:avLst>
            <a:gd name="adj1" fmla="val 38644"/>
            <a:gd name="adj2" fmla="val 516993"/>
          </a:avLst>
        </a:prstGeom>
        <a:no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wrap="square" rtlCol="0" anchor="ctr" anchorCtr="1">
          <a:spAutoFit/>
        </a:bodyPr>
        <a:lstStyle/>
        <a:p>
          <a:pPr algn="l">
            <a:lnSpc>
              <a:spcPts val="1100"/>
            </a:lnSpc>
          </a:pPr>
          <a:r>
            <a:rPr kumimoji="1" lang="ja-JP" altLang="en-US" sz="900">
              <a:solidFill>
                <a:srgbClr val="FF0000"/>
              </a:solidFill>
            </a:rPr>
            <a:t>単位記入</a:t>
          </a:r>
        </a:p>
      </xdr:txBody>
    </xdr:sp>
    <xdr:clientData/>
  </xdr:oneCellAnchor>
  <xdr:oneCellAnchor>
    <xdr:from>
      <xdr:col>39</xdr:col>
      <xdr:colOff>172915</xdr:colOff>
      <xdr:row>2</xdr:row>
      <xdr:rowOff>76200</xdr:rowOff>
    </xdr:from>
    <xdr:ext cx="777408" cy="246414"/>
    <xdr:sp macro="" textlink="">
      <xdr:nvSpPr>
        <xdr:cNvPr id="4" name="四角形吹き出し 5">
          <a:extLst>
            <a:ext uri="{FF2B5EF4-FFF2-40B4-BE49-F238E27FC236}">
              <a16:creationId xmlns:a16="http://schemas.microsoft.com/office/drawing/2014/main" id="{00000000-0008-0000-1200-000004000000}"/>
            </a:ext>
          </a:extLst>
        </xdr:cNvPr>
        <xdr:cNvSpPr/>
      </xdr:nvSpPr>
      <xdr:spPr>
        <a:xfrm>
          <a:off x="9831265" y="476250"/>
          <a:ext cx="777408" cy="246414"/>
        </a:xfrm>
        <a:prstGeom prst="wedgeRectCallout">
          <a:avLst>
            <a:gd name="adj1" fmla="val -81171"/>
            <a:gd name="adj2" fmla="val 486042"/>
          </a:avLst>
        </a:prstGeom>
        <a:no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wrap="square" rtlCol="0" anchor="ctr" anchorCtr="1">
          <a:spAutoFit/>
        </a:bodyPr>
        <a:lstStyle/>
        <a:p>
          <a:pPr algn="l">
            <a:lnSpc>
              <a:spcPts val="1100"/>
            </a:lnSpc>
          </a:pPr>
          <a:r>
            <a:rPr kumimoji="1" lang="ja-JP" altLang="en-US" sz="900">
              <a:solidFill>
                <a:srgbClr val="FF0000"/>
              </a:solidFill>
            </a:rPr>
            <a:t>単位記入</a:t>
          </a:r>
        </a:p>
      </xdr:txBody>
    </xdr:sp>
    <xdr:clientData/>
  </xdr:oneCellAnchor>
  <xdr:oneCellAnchor>
    <xdr:from>
      <xdr:col>26</xdr:col>
      <xdr:colOff>146488</xdr:colOff>
      <xdr:row>0</xdr:row>
      <xdr:rowOff>35298</xdr:rowOff>
    </xdr:from>
    <xdr:ext cx="2871848" cy="754463"/>
    <xdr:sp macro="" textlink="">
      <xdr:nvSpPr>
        <xdr:cNvPr id="5" name="四角形吹き出し 5">
          <a:extLst>
            <a:ext uri="{FF2B5EF4-FFF2-40B4-BE49-F238E27FC236}">
              <a16:creationId xmlns:a16="http://schemas.microsoft.com/office/drawing/2014/main" id="{00000000-0008-0000-1200-000005000000}"/>
            </a:ext>
          </a:extLst>
        </xdr:cNvPr>
        <xdr:cNvSpPr/>
      </xdr:nvSpPr>
      <xdr:spPr>
        <a:xfrm>
          <a:off x="6585388" y="35298"/>
          <a:ext cx="2871848" cy="754463"/>
        </a:xfrm>
        <a:prstGeom prst="wedgeRectCallout">
          <a:avLst>
            <a:gd name="adj1" fmla="val -8922"/>
            <a:gd name="adj2" fmla="val 97849"/>
          </a:avLst>
        </a:prstGeom>
        <a:no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nchorCtr="1">
          <a:noAutofit/>
        </a:bodyPr>
        <a:lstStyle/>
        <a:p>
          <a:pPr algn="l">
            <a:lnSpc>
              <a:spcPts val="1100"/>
            </a:lnSpc>
          </a:pPr>
          <a:r>
            <a:rPr kumimoji="1" lang="ja-JP" altLang="en-US" sz="900">
              <a:solidFill>
                <a:srgbClr val="FF0000"/>
              </a:solidFill>
            </a:rPr>
            <a:t>令和</a:t>
          </a:r>
          <a:r>
            <a:rPr kumimoji="1" lang="en-US" altLang="ja-JP" sz="900">
              <a:solidFill>
                <a:srgbClr val="FF0000"/>
              </a:solidFill>
            </a:rPr>
            <a:t>5</a:t>
          </a:r>
          <a:r>
            <a:rPr kumimoji="1" lang="ja-JP" altLang="en-US" sz="900">
              <a:solidFill>
                <a:srgbClr val="FF0000"/>
              </a:solidFill>
            </a:rPr>
            <a:t>年度補正予算 先進的省エネルギー投資促進支援事業　</a:t>
          </a:r>
          <a:r>
            <a:rPr kumimoji="1" lang="en-US" altLang="ja-JP" sz="900">
              <a:solidFill>
                <a:srgbClr val="FF0000"/>
              </a:solidFill>
            </a:rPr>
            <a:t>『(Ⅲ)</a:t>
          </a:r>
          <a:r>
            <a:rPr kumimoji="1" lang="ja-JP" altLang="en-US" sz="900">
              <a:solidFill>
                <a:srgbClr val="FF0000"/>
              </a:solidFill>
            </a:rPr>
            <a:t>設備単位型</a:t>
          </a:r>
          <a:r>
            <a:rPr kumimoji="1" lang="en-US" altLang="ja-JP" sz="900">
              <a:solidFill>
                <a:srgbClr val="FF0000"/>
              </a:solidFill>
            </a:rPr>
            <a:t>』 </a:t>
          </a:r>
          <a:r>
            <a:rPr kumimoji="1" lang="ja-JP" altLang="en-US" sz="900">
              <a:solidFill>
                <a:srgbClr val="FF0000"/>
              </a:solidFill>
            </a:rPr>
            <a:t>補助対象設備推奨</a:t>
          </a:r>
        </a:p>
      </xdr:txBody>
    </xdr:sp>
    <xdr:clientData/>
  </xdr:one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410000" mc:Ignorable="a14" a14:legacySpreadsheetColorIndex="65"/>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FFFFFF" mc:Ignorable="a14" a14:legacySpreadsheetColorIndex="65"/>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1.vml"/><Relationship Id="rId7" Type="http://schemas.openxmlformats.org/officeDocument/2006/relationships/ctrlProp" Target="../ctrlProps/ctrlProp4.xml"/><Relationship Id="rId2" Type="http://schemas.openxmlformats.org/officeDocument/2006/relationships/drawing" Target="../drawings/drawing2.xml"/><Relationship Id="rId1" Type="http://schemas.openxmlformats.org/officeDocument/2006/relationships/printerSettings" Target="../printerSettings/printerSettings2.bin"/><Relationship Id="rId6" Type="http://schemas.openxmlformats.org/officeDocument/2006/relationships/ctrlProp" Target="../ctrlProps/ctrlProp3.xml"/><Relationship Id="rId5" Type="http://schemas.openxmlformats.org/officeDocument/2006/relationships/ctrlProp" Target="../ctrlProps/ctrlProp2.xml"/><Relationship Id="rId4" Type="http://schemas.openxmlformats.org/officeDocument/2006/relationships/ctrlProp" Target="../ctrlProps/ctrlProp1.xml"/></Relationships>
</file>

<file path=xl/worksheets/_rels/sheet4.xml.rels><?xml version="1.0" encoding="UTF-8" standalone="yes"?>
<Relationships xmlns="http://schemas.openxmlformats.org/package/2006/relationships"><Relationship Id="rId8" Type="http://schemas.openxmlformats.org/officeDocument/2006/relationships/ctrlProp" Target="../ctrlProps/ctrlProp9.xml"/><Relationship Id="rId13" Type="http://schemas.openxmlformats.org/officeDocument/2006/relationships/ctrlProp" Target="../ctrlProps/ctrlProp14.xml"/><Relationship Id="rId18" Type="http://schemas.openxmlformats.org/officeDocument/2006/relationships/ctrlProp" Target="../ctrlProps/ctrlProp19.xml"/><Relationship Id="rId3" Type="http://schemas.openxmlformats.org/officeDocument/2006/relationships/vmlDrawing" Target="../drawings/vmlDrawing2.vml"/><Relationship Id="rId21" Type="http://schemas.openxmlformats.org/officeDocument/2006/relationships/ctrlProp" Target="../ctrlProps/ctrlProp22.xml"/><Relationship Id="rId7" Type="http://schemas.openxmlformats.org/officeDocument/2006/relationships/ctrlProp" Target="../ctrlProps/ctrlProp8.xml"/><Relationship Id="rId12" Type="http://schemas.openxmlformats.org/officeDocument/2006/relationships/ctrlProp" Target="../ctrlProps/ctrlProp13.xml"/><Relationship Id="rId17" Type="http://schemas.openxmlformats.org/officeDocument/2006/relationships/ctrlProp" Target="../ctrlProps/ctrlProp18.xml"/><Relationship Id="rId2" Type="http://schemas.openxmlformats.org/officeDocument/2006/relationships/drawing" Target="../drawings/drawing3.xml"/><Relationship Id="rId16" Type="http://schemas.openxmlformats.org/officeDocument/2006/relationships/ctrlProp" Target="../ctrlProps/ctrlProp17.xml"/><Relationship Id="rId20" Type="http://schemas.openxmlformats.org/officeDocument/2006/relationships/ctrlProp" Target="../ctrlProps/ctrlProp21.xml"/><Relationship Id="rId1" Type="http://schemas.openxmlformats.org/officeDocument/2006/relationships/printerSettings" Target="../printerSettings/printerSettings3.bin"/><Relationship Id="rId6" Type="http://schemas.openxmlformats.org/officeDocument/2006/relationships/ctrlProp" Target="../ctrlProps/ctrlProp7.xml"/><Relationship Id="rId11" Type="http://schemas.openxmlformats.org/officeDocument/2006/relationships/ctrlProp" Target="../ctrlProps/ctrlProp12.xml"/><Relationship Id="rId5" Type="http://schemas.openxmlformats.org/officeDocument/2006/relationships/ctrlProp" Target="../ctrlProps/ctrlProp6.xml"/><Relationship Id="rId15" Type="http://schemas.openxmlformats.org/officeDocument/2006/relationships/ctrlProp" Target="../ctrlProps/ctrlProp16.xml"/><Relationship Id="rId23" Type="http://schemas.openxmlformats.org/officeDocument/2006/relationships/ctrlProp" Target="../ctrlProps/ctrlProp24.xml"/><Relationship Id="rId10" Type="http://schemas.openxmlformats.org/officeDocument/2006/relationships/ctrlProp" Target="../ctrlProps/ctrlProp11.xml"/><Relationship Id="rId19" Type="http://schemas.openxmlformats.org/officeDocument/2006/relationships/ctrlProp" Target="../ctrlProps/ctrlProp20.xml"/><Relationship Id="rId4" Type="http://schemas.openxmlformats.org/officeDocument/2006/relationships/ctrlProp" Target="../ctrlProps/ctrlProp5.xml"/><Relationship Id="rId9" Type="http://schemas.openxmlformats.org/officeDocument/2006/relationships/ctrlProp" Target="../ctrlProps/ctrlProp10.xml"/><Relationship Id="rId14" Type="http://schemas.openxmlformats.org/officeDocument/2006/relationships/ctrlProp" Target="../ctrlProps/ctrlProp15.xml"/><Relationship Id="rId22" Type="http://schemas.openxmlformats.org/officeDocument/2006/relationships/ctrlProp" Target="../ctrlProps/ctrlProp23.xml"/></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3" Type="http://schemas.openxmlformats.org/officeDocument/2006/relationships/drawing" Target="../drawings/drawing6.xml"/><Relationship Id="rId2" Type="http://schemas.openxmlformats.org/officeDocument/2006/relationships/printerSettings" Target="../printerSettings/printerSettings8.bin"/><Relationship Id="rId1" Type="http://schemas.openxmlformats.org/officeDocument/2006/relationships/hyperlink" Target="https://sii.or.jp/setsubi05r/search/" TargetMode="External"/></Relationships>
</file>

<file path=xl/worksheets/_rels/sheet10.xml.rels><?xml version="1.0" encoding="UTF-8" standalone="yes"?>
<Relationships xmlns="http://schemas.openxmlformats.org/package/2006/relationships"><Relationship Id="rId3" Type="http://schemas.openxmlformats.org/officeDocument/2006/relationships/vmlDrawing" Target="../drawings/vmlDrawing3.vml"/><Relationship Id="rId7" Type="http://schemas.openxmlformats.org/officeDocument/2006/relationships/ctrlProp" Target="../ctrlProps/ctrlProp28.xml"/><Relationship Id="rId2" Type="http://schemas.openxmlformats.org/officeDocument/2006/relationships/drawing" Target="../drawings/drawing7.xml"/><Relationship Id="rId1" Type="http://schemas.openxmlformats.org/officeDocument/2006/relationships/printerSettings" Target="../printerSettings/printerSettings9.bin"/><Relationship Id="rId6" Type="http://schemas.openxmlformats.org/officeDocument/2006/relationships/ctrlProp" Target="../ctrlProps/ctrlProp27.xml"/><Relationship Id="rId5" Type="http://schemas.openxmlformats.org/officeDocument/2006/relationships/ctrlProp" Target="../ctrlProps/ctrlProp26.xml"/><Relationship Id="rId4" Type="http://schemas.openxmlformats.org/officeDocument/2006/relationships/ctrlProp" Target="../ctrlProps/ctrlProp25.xml"/></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3" Type="http://schemas.openxmlformats.org/officeDocument/2006/relationships/vmlDrawing" Target="../drawings/vmlDrawing4.vml"/><Relationship Id="rId7" Type="http://schemas.openxmlformats.org/officeDocument/2006/relationships/ctrlProp" Target="../ctrlProps/ctrlProp32.xml"/><Relationship Id="rId2" Type="http://schemas.openxmlformats.org/officeDocument/2006/relationships/drawing" Target="../drawings/drawing8.xml"/><Relationship Id="rId1" Type="http://schemas.openxmlformats.org/officeDocument/2006/relationships/printerSettings" Target="../printerSettings/printerSettings13.bin"/><Relationship Id="rId6" Type="http://schemas.openxmlformats.org/officeDocument/2006/relationships/ctrlProp" Target="../ctrlProps/ctrlProp31.xml"/><Relationship Id="rId5" Type="http://schemas.openxmlformats.org/officeDocument/2006/relationships/ctrlProp" Target="../ctrlProps/ctrlProp30.xml"/><Relationship Id="rId4" Type="http://schemas.openxmlformats.org/officeDocument/2006/relationships/ctrlProp" Target="../ctrlProps/ctrlProp29.xml"/></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5.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6.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7.bin"/></Relationships>
</file>

<file path=xl/worksheets/_rels/sheet19.xml.rels><?xml version="1.0" encoding="UTF-8" standalone="yes"?>
<Relationships xmlns="http://schemas.openxmlformats.org/package/2006/relationships"><Relationship Id="rId3" Type="http://schemas.openxmlformats.org/officeDocument/2006/relationships/drawing" Target="../drawings/drawing12.xml"/><Relationship Id="rId2" Type="http://schemas.openxmlformats.org/officeDocument/2006/relationships/printerSettings" Target="../printerSettings/printerSettings18.bin"/><Relationship Id="rId1" Type="http://schemas.openxmlformats.org/officeDocument/2006/relationships/hyperlink" Target="https://sii.or.jp/setsubi05r/search/" TargetMode="External"/></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DCA9B68-DC68-47BE-9B2A-94EFF9286E3E}">
  <sheetPr>
    <pageSetUpPr fitToPage="1"/>
  </sheetPr>
  <dimension ref="A1"/>
  <sheetViews>
    <sheetView tabSelected="1" zoomScale="85" zoomScaleNormal="85" workbookViewId="0">
      <selection activeCell="E43" sqref="E43"/>
    </sheetView>
  </sheetViews>
  <sheetFormatPr defaultColWidth="9" defaultRowHeight="18.75" x14ac:dyDescent="0.15"/>
  <cols>
    <col min="1" max="16384" width="9" style="148"/>
  </cols>
  <sheetData/>
  <phoneticPr fontId="29"/>
  <pageMargins left="0.7" right="0.7" top="0.75" bottom="0.75" header="0.3" footer="0.3"/>
  <pageSetup paperSize="9" scale="70" orientation="portrait"/>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6E2B654-5870-4C2B-9CCF-4A79ACE56118}">
  <sheetPr>
    <tabColor rgb="FFFFFF00"/>
  </sheetPr>
  <dimension ref="A1:L32"/>
  <sheetViews>
    <sheetView view="pageBreakPreview" zoomScaleNormal="100" zoomScaleSheetLayoutView="100" workbookViewId="0">
      <selection activeCell="B15" sqref="B15:I15"/>
    </sheetView>
  </sheetViews>
  <sheetFormatPr defaultRowHeight="13.5" x14ac:dyDescent="0.15"/>
  <cols>
    <col min="1" max="1" width="9.625" style="147" customWidth="1"/>
    <col min="5" max="5" width="9" customWidth="1"/>
    <col min="6" max="6" width="9.125" customWidth="1"/>
    <col min="7" max="7" width="17.625" customWidth="1"/>
    <col min="8" max="8" width="11.75" customWidth="1"/>
    <col min="9" max="9" width="14.625" customWidth="1"/>
  </cols>
  <sheetData>
    <row r="1" spans="1:12" ht="25.5" x14ac:dyDescent="0.15">
      <c r="A1" s="257" t="s">
        <v>368</v>
      </c>
      <c r="B1" s="258"/>
      <c r="C1" s="258"/>
      <c r="D1" s="258"/>
      <c r="E1" s="258"/>
      <c r="F1" s="258"/>
      <c r="G1" s="118"/>
      <c r="H1" s="119"/>
      <c r="I1" s="119"/>
      <c r="J1" s="119"/>
      <c r="K1" s="119"/>
      <c r="L1" s="119"/>
    </row>
    <row r="2" spans="1:12" ht="7.5" customHeight="1" x14ac:dyDescent="0.15">
      <c r="A2" s="121"/>
      <c r="B2" s="122"/>
      <c r="C2" s="123"/>
      <c r="D2" s="123"/>
      <c r="E2" s="123"/>
      <c r="F2" s="123"/>
      <c r="G2" s="119"/>
      <c r="H2" s="119"/>
      <c r="I2" s="119"/>
      <c r="J2" s="119"/>
      <c r="K2" s="119"/>
      <c r="L2" s="119"/>
    </row>
    <row r="3" spans="1:12" ht="20.25" thickBot="1" x14ac:dyDescent="0.2">
      <c r="A3" s="259" t="s">
        <v>369</v>
      </c>
      <c r="B3" s="259"/>
      <c r="C3" s="259"/>
      <c r="D3" s="259"/>
      <c r="E3" s="259"/>
      <c r="F3" s="259"/>
      <c r="G3" s="259"/>
      <c r="H3" s="259"/>
      <c r="I3" s="259"/>
      <c r="J3" s="259"/>
      <c r="K3" s="259"/>
      <c r="L3" s="124"/>
    </row>
    <row r="4" spans="1:12" ht="39.75" thickBot="1" x14ac:dyDescent="0.2">
      <c r="A4" s="125" t="s">
        <v>370</v>
      </c>
      <c r="B4" s="260" t="s">
        <v>371</v>
      </c>
      <c r="C4" s="261"/>
      <c r="D4" s="261"/>
      <c r="E4" s="261"/>
      <c r="F4" s="261"/>
      <c r="G4" s="261"/>
      <c r="H4" s="261"/>
      <c r="I4" s="262"/>
      <c r="J4" s="126" t="s">
        <v>372</v>
      </c>
      <c r="K4" s="127" t="s">
        <v>373</v>
      </c>
      <c r="L4" s="128"/>
    </row>
    <row r="5" spans="1:12" ht="29.85" customHeight="1" x14ac:dyDescent="0.15">
      <c r="A5" s="129">
        <v>1</v>
      </c>
      <c r="B5" s="263" t="s">
        <v>374</v>
      </c>
      <c r="C5" s="264"/>
      <c r="D5" s="264"/>
      <c r="E5" s="264"/>
      <c r="F5" s="264"/>
      <c r="G5" s="264"/>
      <c r="H5" s="264"/>
      <c r="I5" s="265"/>
      <c r="J5" s="266" t="s">
        <v>375</v>
      </c>
      <c r="K5" s="130"/>
      <c r="L5" s="128"/>
    </row>
    <row r="6" spans="1:12" ht="29.85" customHeight="1" x14ac:dyDescent="0.15">
      <c r="A6" s="131">
        <v>2</v>
      </c>
      <c r="B6" s="269" t="s">
        <v>376</v>
      </c>
      <c r="C6" s="270"/>
      <c r="D6" s="270"/>
      <c r="E6" s="270"/>
      <c r="F6" s="270"/>
      <c r="G6" s="270"/>
      <c r="H6" s="270"/>
      <c r="I6" s="271"/>
      <c r="J6" s="267"/>
      <c r="K6" s="132"/>
      <c r="L6" s="128"/>
    </row>
    <row r="7" spans="1:12" ht="29.85" customHeight="1" x14ac:dyDescent="0.15">
      <c r="A7" s="131">
        <v>3</v>
      </c>
      <c r="B7" s="269" t="s">
        <v>377</v>
      </c>
      <c r="C7" s="270"/>
      <c r="D7" s="272"/>
      <c r="E7" s="272"/>
      <c r="F7" s="272"/>
      <c r="G7" s="272"/>
      <c r="H7" s="272"/>
      <c r="I7" s="273"/>
      <c r="J7" s="267"/>
      <c r="K7" s="132"/>
      <c r="L7" s="119"/>
    </row>
    <row r="8" spans="1:12" ht="29.85" customHeight="1" x14ac:dyDescent="0.15">
      <c r="A8" s="131">
        <v>4</v>
      </c>
      <c r="B8" s="269" t="s">
        <v>378</v>
      </c>
      <c r="C8" s="270"/>
      <c r="D8" s="272"/>
      <c r="E8" s="272"/>
      <c r="F8" s="272"/>
      <c r="G8" s="272"/>
      <c r="H8" s="272"/>
      <c r="I8" s="273"/>
      <c r="J8" s="267"/>
      <c r="K8" s="132"/>
      <c r="L8" s="119"/>
    </row>
    <row r="9" spans="1:12" ht="29.85" customHeight="1" x14ac:dyDescent="0.15">
      <c r="A9" s="131">
        <v>5</v>
      </c>
      <c r="B9" s="269" t="s">
        <v>379</v>
      </c>
      <c r="C9" s="270"/>
      <c r="D9" s="272"/>
      <c r="E9" s="272"/>
      <c r="F9" s="272"/>
      <c r="G9" s="272"/>
      <c r="H9" s="272"/>
      <c r="I9" s="273"/>
      <c r="J9" s="267"/>
      <c r="K9" s="132"/>
      <c r="L9" s="119"/>
    </row>
    <row r="10" spans="1:12" ht="29.85" customHeight="1" x14ac:dyDescent="0.15">
      <c r="A10" s="131">
        <v>6</v>
      </c>
      <c r="B10" s="269" t="s">
        <v>380</v>
      </c>
      <c r="C10" s="270"/>
      <c r="D10" s="274"/>
      <c r="E10" s="274"/>
      <c r="F10" s="274"/>
      <c r="G10" s="274"/>
      <c r="H10" s="274"/>
      <c r="I10" s="275"/>
      <c r="J10" s="267"/>
      <c r="K10" s="132"/>
      <c r="L10" s="119"/>
    </row>
    <row r="11" spans="1:12" ht="29.85" customHeight="1" x14ac:dyDescent="0.15">
      <c r="A11" s="131">
        <v>7</v>
      </c>
      <c r="B11" s="269" t="s">
        <v>381</v>
      </c>
      <c r="C11" s="282"/>
      <c r="D11" s="282"/>
      <c r="E11" s="282"/>
      <c r="F11" s="282"/>
      <c r="G11" s="282"/>
      <c r="H11" s="282"/>
      <c r="I11" s="283"/>
      <c r="J11" s="267"/>
      <c r="K11" s="132"/>
      <c r="L11" s="119"/>
    </row>
    <row r="12" spans="1:12" ht="29.85" customHeight="1" x14ac:dyDescent="0.15">
      <c r="A12" s="131">
        <v>8</v>
      </c>
      <c r="B12" s="269" t="s">
        <v>382</v>
      </c>
      <c r="C12" s="270"/>
      <c r="D12" s="272"/>
      <c r="E12" s="272"/>
      <c r="F12" s="272"/>
      <c r="G12" s="272"/>
      <c r="H12" s="272"/>
      <c r="I12" s="273"/>
      <c r="J12" s="268"/>
      <c r="K12" s="132"/>
      <c r="L12" s="119"/>
    </row>
    <row r="13" spans="1:12" ht="60" customHeight="1" x14ac:dyDescent="0.15">
      <c r="A13" s="133">
        <v>9</v>
      </c>
      <c r="B13" s="269" t="s">
        <v>484</v>
      </c>
      <c r="C13" s="270"/>
      <c r="D13" s="274"/>
      <c r="E13" s="274"/>
      <c r="F13" s="274"/>
      <c r="G13" s="274"/>
      <c r="H13" s="274"/>
      <c r="I13" s="275"/>
      <c r="J13" s="134" t="s">
        <v>383</v>
      </c>
      <c r="K13" s="135"/>
      <c r="L13" s="119"/>
    </row>
    <row r="14" spans="1:12" ht="29.85" customHeight="1" x14ac:dyDescent="0.15">
      <c r="A14" s="131">
        <v>10</v>
      </c>
      <c r="B14" s="269" t="s">
        <v>384</v>
      </c>
      <c r="C14" s="270"/>
      <c r="D14" s="274"/>
      <c r="E14" s="274"/>
      <c r="F14" s="274"/>
      <c r="G14" s="274"/>
      <c r="H14" s="274"/>
      <c r="I14" s="275"/>
      <c r="J14" s="136" t="s">
        <v>383</v>
      </c>
      <c r="K14" s="132"/>
      <c r="L14" s="119"/>
    </row>
    <row r="15" spans="1:12" ht="170.1" customHeight="1" x14ac:dyDescent="0.15">
      <c r="A15" s="131">
        <v>11</v>
      </c>
      <c r="B15" s="280" t="s">
        <v>385</v>
      </c>
      <c r="C15" s="281"/>
      <c r="D15" s="255"/>
      <c r="E15" s="255"/>
      <c r="F15" s="255"/>
      <c r="G15" s="255"/>
      <c r="H15" s="255"/>
      <c r="I15" s="256"/>
      <c r="J15" s="136" t="s">
        <v>383</v>
      </c>
      <c r="K15" s="132"/>
      <c r="L15" s="119"/>
    </row>
    <row r="16" spans="1:12" ht="39" customHeight="1" x14ac:dyDescent="0.15">
      <c r="A16" s="246">
        <v>12</v>
      </c>
      <c r="B16" s="248" t="s">
        <v>386</v>
      </c>
      <c r="C16" s="249"/>
      <c r="D16" s="252" t="s">
        <v>387</v>
      </c>
      <c r="E16" s="253"/>
      <c r="F16" s="254" t="s">
        <v>388</v>
      </c>
      <c r="G16" s="255"/>
      <c r="H16" s="255"/>
      <c r="I16" s="256"/>
      <c r="J16" s="276" t="s">
        <v>383</v>
      </c>
      <c r="K16" s="278"/>
      <c r="L16" s="119"/>
    </row>
    <row r="17" spans="1:12" ht="106.15" customHeight="1" x14ac:dyDescent="0.15">
      <c r="A17" s="247"/>
      <c r="B17" s="250"/>
      <c r="C17" s="251"/>
      <c r="D17" s="252" t="s">
        <v>389</v>
      </c>
      <c r="E17" s="253"/>
      <c r="F17" s="254" t="s">
        <v>390</v>
      </c>
      <c r="G17" s="255"/>
      <c r="H17" s="255"/>
      <c r="I17" s="256"/>
      <c r="J17" s="277"/>
      <c r="K17" s="279"/>
      <c r="L17" s="119"/>
    </row>
    <row r="18" spans="1:12" ht="71.25" customHeight="1" x14ac:dyDescent="0.15">
      <c r="A18" s="131">
        <v>13</v>
      </c>
      <c r="B18" s="280" t="s">
        <v>391</v>
      </c>
      <c r="C18" s="281"/>
      <c r="D18" s="255"/>
      <c r="E18" s="255"/>
      <c r="F18" s="255"/>
      <c r="G18" s="255"/>
      <c r="H18" s="255"/>
      <c r="I18" s="256"/>
      <c r="J18" s="136" t="s">
        <v>383</v>
      </c>
      <c r="K18" s="132"/>
      <c r="L18" s="119"/>
    </row>
    <row r="19" spans="1:12" ht="33" x14ac:dyDescent="0.15">
      <c r="A19" s="131">
        <v>14</v>
      </c>
      <c r="B19" s="280" t="s">
        <v>392</v>
      </c>
      <c r="C19" s="281"/>
      <c r="D19" s="255"/>
      <c r="E19" s="255"/>
      <c r="F19" s="255"/>
      <c r="G19" s="255"/>
      <c r="H19" s="255"/>
      <c r="I19" s="256"/>
      <c r="J19" s="136" t="s">
        <v>383</v>
      </c>
      <c r="K19" s="132"/>
      <c r="L19" s="119"/>
    </row>
    <row r="20" spans="1:12" ht="45.4" customHeight="1" x14ac:dyDescent="0.15">
      <c r="A20" s="131">
        <v>15</v>
      </c>
      <c r="B20" s="280" t="s">
        <v>393</v>
      </c>
      <c r="C20" s="281"/>
      <c r="D20" s="255"/>
      <c r="E20" s="255"/>
      <c r="F20" s="255"/>
      <c r="G20" s="255"/>
      <c r="H20" s="255"/>
      <c r="I20" s="256"/>
      <c r="J20" s="136" t="s">
        <v>383</v>
      </c>
      <c r="K20" s="132"/>
      <c r="L20" s="119"/>
    </row>
    <row r="21" spans="1:12" ht="45" customHeight="1" thickBot="1" x14ac:dyDescent="0.2">
      <c r="A21" s="137">
        <v>16</v>
      </c>
      <c r="B21" s="287" t="s">
        <v>394</v>
      </c>
      <c r="C21" s="288"/>
      <c r="D21" s="289"/>
      <c r="E21" s="289"/>
      <c r="F21" s="289"/>
      <c r="G21" s="289"/>
      <c r="H21" s="289"/>
      <c r="I21" s="290"/>
      <c r="J21" s="138" t="s">
        <v>383</v>
      </c>
      <c r="K21" s="139"/>
      <c r="L21" s="119"/>
    </row>
    <row r="22" spans="1:12" ht="7.9" customHeight="1" x14ac:dyDescent="0.15">
      <c r="A22" s="291"/>
      <c r="B22" s="291"/>
      <c r="C22" s="291"/>
      <c r="D22" s="291"/>
      <c r="E22" s="291"/>
      <c r="F22" s="291"/>
      <c r="G22" s="291"/>
      <c r="H22" s="119"/>
      <c r="I22" s="119"/>
      <c r="J22" s="119"/>
      <c r="K22" s="119"/>
      <c r="L22" s="119"/>
    </row>
    <row r="23" spans="1:12" ht="19.5" customHeight="1" x14ac:dyDescent="0.15">
      <c r="A23" s="291" t="s">
        <v>395</v>
      </c>
      <c r="B23" s="291"/>
      <c r="C23" s="291"/>
      <c r="D23" s="291"/>
      <c r="E23" s="291"/>
      <c r="F23" s="291"/>
      <c r="G23" s="291"/>
      <c r="H23" s="291"/>
      <c r="I23" s="291"/>
      <c r="J23" s="291"/>
      <c r="K23" s="291"/>
      <c r="L23" s="119"/>
    </row>
    <row r="24" spans="1:12" ht="19.5" x14ac:dyDescent="0.15">
      <c r="A24" s="140" t="s">
        <v>396</v>
      </c>
      <c r="B24" s="141"/>
      <c r="C24" s="141"/>
      <c r="D24" s="141"/>
      <c r="E24" s="141"/>
      <c r="F24" s="141"/>
      <c r="G24" s="141"/>
      <c r="H24" s="142"/>
      <c r="I24" s="142"/>
      <c r="J24" s="142"/>
      <c r="K24" s="142"/>
      <c r="L24" s="119"/>
    </row>
    <row r="25" spans="1:12" ht="19.5" x14ac:dyDescent="0.15">
      <c r="A25" s="143" t="s">
        <v>397</v>
      </c>
      <c r="B25" s="284"/>
      <c r="C25" s="285"/>
      <c r="D25" s="285"/>
      <c r="E25" s="285"/>
      <c r="F25" s="286"/>
      <c r="G25" s="143" t="s">
        <v>398</v>
      </c>
      <c r="H25" s="284"/>
      <c r="I25" s="285"/>
      <c r="J25" s="285"/>
      <c r="K25" s="286"/>
      <c r="L25" s="119"/>
    </row>
    <row r="26" spans="1:12" ht="19.5" x14ac:dyDescent="0.15">
      <c r="A26" s="143" t="s">
        <v>399</v>
      </c>
      <c r="B26" s="284"/>
      <c r="C26" s="285"/>
      <c r="D26" s="285"/>
      <c r="E26" s="285"/>
      <c r="F26" s="286"/>
      <c r="G26" s="144" t="s">
        <v>400</v>
      </c>
      <c r="H26" s="284"/>
      <c r="I26" s="285"/>
      <c r="J26" s="285"/>
      <c r="K26" s="286"/>
      <c r="L26" s="119"/>
    </row>
    <row r="27" spans="1:12" ht="19.5" x14ac:dyDescent="0.15">
      <c r="A27" s="145" t="s">
        <v>401</v>
      </c>
      <c r="B27" s="284"/>
      <c r="C27" s="285"/>
      <c r="D27" s="285"/>
      <c r="E27" s="285"/>
      <c r="F27" s="285"/>
      <c r="G27" s="285"/>
      <c r="H27" s="285"/>
      <c r="I27" s="285"/>
      <c r="J27" s="285"/>
      <c r="K27" s="286"/>
      <c r="L27" s="119"/>
    </row>
    <row r="28" spans="1:12" ht="7.5" customHeight="1" x14ac:dyDescent="0.15">
      <c r="A28" s="146"/>
      <c r="B28" s="120"/>
      <c r="C28" s="120"/>
      <c r="D28" s="120"/>
      <c r="E28" s="120"/>
      <c r="F28" s="120"/>
      <c r="G28" s="120"/>
      <c r="H28" s="119"/>
      <c r="I28" s="119"/>
      <c r="J28" s="119"/>
      <c r="K28" s="119"/>
      <c r="L28" s="119"/>
    </row>
    <row r="29" spans="1:12" ht="19.5" x14ac:dyDescent="0.15">
      <c r="A29" s="146"/>
      <c r="B29" s="120"/>
      <c r="C29" s="120"/>
      <c r="D29" s="120"/>
      <c r="E29" s="120"/>
      <c r="F29" s="120"/>
      <c r="G29" s="120"/>
      <c r="H29" s="119"/>
      <c r="I29" s="119"/>
      <c r="J29" s="119"/>
      <c r="K29" s="119"/>
      <c r="L29" s="119"/>
    </row>
    <row r="30" spans="1:12" ht="19.5" x14ac:dyDescent="0.15">
      <c r="A30" s="146"/>
      <c r="B30" s="120"/>
      <c r="C30" s="120"/>
      <c r="D30" s="120"/>
      <c r="E30" s="120"/>
      <c r="F30" s="120"/>
      <c r="G30" s="120"/>
      <c r="H30" s="119"/>
      <c r="I30" s="119"/>
      <c r="J30" s="119"/>
      <c r="K30" s="119"/>
      <c r="L30" s="119"/>
    </row>
    <row r="31" spans="1:12" ht="19.5" x14ac:dyDescent="0.15">
      <c r="A31" s="120"/>
      <c r="B31" s="120"/>
      <c r="C31" s="120"/>
      <c r="D31" s="120"/>
      <c r="E31" s="120"/>
      <c r="F31" s="120"/>
      <c r="G31" s="120"/>
      <c r="H31" s="119"/>
      <c r="I31" s="119"/>
      <c r="J31" s="119"/>
      <c r="K31" s="119"/>
      <c r="L31" s="119"/>
    </row>
    <row r="32" spans="1:12" ht="19.5" x14ac:dyDescent="0.15">
      <c r="A32" s="121"/>
      <c r="B32" s="119"/>
      <c r="C32" s="119"/>
      <c r="D32" s="119"/>
      <c r="E32" s="120"/>
      <c r="F32" s="121"/>
      <c r="G32" s="119"/>
      <c r="H32" s="119"/>
      <c r="I32" s="119"/>
      <c r="J32" s="119"/>
      <c r="K32" s="119"/>
      <c r="L32" s="119"/>
    </row>
  </sheetData>
  <mergeCells count="34">
    <mergeCell ref="B26:F26"/>
    <mergeCell ref="H26:K26"/>
    <mergeCell ref="B27:K27"/>
    <mergeCell ref="B20:I20"/>
    <mergeCell ref="B21:I21"/>
    <mergeCell ref="A22:G22"/>
    <mergeCell ref="A23:K23"/>
    <mergeCell ref="B25:F25"/>
    <mergeCell ref="H25:K25"/>
    <mergeCell ref="B19:I19"/>
    <mergeCell ref="B11:I11"/>
    <mergeCell ref="B12:I12"/>
    <mergeCell ref="B13:I13"/>
    <mergeCell ref="B14:I14"/>
    <mergeCell ref="B15:I15"/>
    <mergeCell ref="D17:E17"/>
    <mergeCell ref="F17:I17"/>
    <mergeCell ref="B18:I18"/>
    <mergeCell ref="A16:A17"/>
    <mergeCell ref="B16:C17"/>
    <mergeCell ref="D16:E16"/>
    <mergeCell ref="F16:I16"/>
    <mergeCell ref="A1:F1"/>
    <mergeCell ref="A3:K3"/>
    <mergeCell ref="B4:I4"/>
    <mergeCell ref="B5:I5"/>
    <mergeCell ref="J5:J12"/>
    <mergeCell ref="B6:I6"/>
    <mergeCell ref="B7:I7"/>
    <mergeCell ref="B8:I8"/>
    <mergeCell ref="B9:I9"/>
    <mergeCell ref="B10:I10"/>
    <mergeCell ref="J16:J17"/>
    <mergeCell ref="K16:K17"/>
  </mergeCells>
  <phoneticPr fontId="29"/>
  <conditionalFormatting sqref="B25:F26 H25:K26 B27:K27">
    <cfRule type="containsBlanks" dxfId="227" priority="4">
      <formula>LEN(TRIM(B25))=0</formula>
    </cfRule>
  </conditionalFormatting>
  <conditionalFormatting sqref="K5:K21">
    <cfRule type="containsBlanks" dxfId="226" priority="3">
      <formula>LEN(TRIM(K5))=0</formula>
    </cfRule>
  </conditionalFormatting>
  <dataValidations count="1">
    <dataValidation type="list" allowBlank="1" showInputMessage="1" showErrorMessage="1" sqref="K5:K16 K18:K21" xr:uid="{CFF79605-6256-4298-BA67-82AEB0CB9324}">
      <formula1>"○,―"</formula1>
    </dataValidation>
  </dataValidations>
  <pageMargins left="0.7" right="0.7" top="0.75" bottom="0.75" header="0.3" footer="0.3"/>
  <pageSetup paperSize="9" scale="74" orientation="portrait" r:id="rId1"/>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91CC9F9-C210-412E-8068-FCAB0023149D}">
  <sheetPr>
    <tabColor rgb="FFC00000"/>
  </sheetPr>
  <dimension ref="A1:AG51"/>
  <sheetViews>
    <sheetView view="pageBreakPreview" zoomScaleNormal="100" zoomScaleSheetLayoutView="100" workbookViewId="0">
      <selection activeCell="E43" sqref="E43"/>
    </sheetView>
  </sheetViews>
  <sheetFormatPr defaultColWidth="3.125" defaultRowHeight="15.75" customHeight="1" x14ac:dyDescent="0.15"/>
  <cols>
    <col min="1" max="26" width="3.125" style="6" customWidth="1"/>
    <col min="27" max="27" width="6.625" style="6" customWidth="1"/>
    <col min="28" max="16384" width="3.125" style="6"/>
  </cols>
  <sheetData>
    <row r="1" spans="1:28" ht="17.25" customHeight="1" x14ac:dyDescent="0.15">
      <c r="A1" s="16" t="s">
        <v>319</v>
      </c>
    </row>
    <row r="2" spans="1:28" ht="12.75" customHeight="1" x14ac:dyDescent="0.15">
      <c r="A2" s="16"/>
    </row>
    <row r="3" spans="1:28" ht="17.25" customHeight="1" x14ac:dyDescent="0.15">
      <c r="A3" s="15"/>
      <c r="B3" s="15"/>
      <c r="C3" s="15"/>
      <c r="D3" s="15"/>
      <c r="E3" s="15"/>
      <c r="F3" s="15"/>
      <c r="G3" s="15"/>
      <c r="H3" s="15"/>
      <c r="I3" s="15"/>
      <c r="J3" s="15"/>
      <c r="K3" s="15"/>
      <c r="L3" s="15"/>
      <c r="M3" s="15"/>
      <c r="N3" s="15"/>
      <c r="O3" s="15"/>
      <c r="P3" s="296" t="s">
        <v>162</v>
      </c>
      <c r="Q3" s="296"/>
      <c r="R3" s="297"/>
      <c r="S3" s="297"/>
      <c r="T3" s="15" t="s">
        <v>163</v>
      </c>
      <c r="U3" s="297"/>
      <c r="V3" s="297"/>
      <c r="W3" s="15" t="s">
        <v>164</v>
      </c>
      <c r="X3" s="297"/>
      <c r="Y3" s="297"/>
      <c r="Z3" s="15" t="s">
        <v>165</v>
      </c>
    </row>
    <row r="4" spans="1:28" ht="10.5" customHeight="1" x14ac:dyDescent="0.15">
      <c r="A4" s="1"/>
    </row>
    <row r="5" spans="1:28" ht="17.25" customHeight="1" x14ac:dyDescent="0.15">
      <c r="A5" s="293" t="s">
        <v>0</v>
      </c>
      <c r="B5" s="294"/>
      <c r="C5" s="294"/>
      <c r="D5" s="294"/>
      <c r="E5" s="294"/>
      <c r="F5" s="294"/>
      <c r="G5" s="294"/>
      <c r="H5" s="294"/>
      <c r="I5" s="294"/>
      <c r="J5" s="294"/>
      <c r="K5" s="294"/>
      <c r="L5" s="294"/>
      <c r="M5" s="294"/>
      <c r="N5" s="294"/>
      <c r="O5" s="294"/>
    </row>
    <row r="6" spans="1:28" ht="10.5" customHeight="1" x14ac:dyDescent="0.15">
      <c r="A6" s="1"/>
    </row>
    <row r="7" spans="1:28" ht="17.25" customHeight="1" x14ac:dyDescent="0.15">
      <c r="A7" s="5"/>
      <c r="L7" s="6" t="s">
        <v>72</v>
      </c>
      <c r="Q7" s="22"/>
      <c r="R7" s="22"/>
      <c r="S7" s="22"/>
      <c r="T7" s="22"/>
      <c r="U7" s="22"/>
      <c r="V7" s="22"/>
      <c r="W7" s="22"/>
      <c r="X7" s="22"/>
      <c r="Y7" s="22"/>
      <c r="Z7" s="22"/>
    </row>
    <row r="8" spans="1:28" ht="17.25" customHeight="1" x14ac:dyDescent="0.15">
      <c r="A8" s="5"/>
      <c r="M8" s="294" t="s">
        <v>68</v>
      </c>
      <c r="N8" s="294"/>
      <c r="O8" s="294"/>
      <c r="P8" s="294"/>
      <c r="Q8" s="298"/>
      <c r="R8" s="298"/>
      <c r="S8" s="298"/>
      <c r="T8" s="298"/>
      <c r="U8" s="216"/>
      <c r="V8" s="216"/>
      <c r="W8" s="216"/>
      <c r="X8" s="216"/>
      <c r="Y8" s="216"/>
      <c r="Z8" s="22"/>
    </row>
    <row r="9" spans="1:28" ht="17.25" customHeight="1" x14ac:dyDescent="0.15">
      <c r="M9" s="293" t="s">
        <v>1</v>
      </c>
      <c r="N9" s="294"/>
      <c r="O9" s="294"/>
      <c r="P9" s="294"/>
      <c r="Q9" s="292"/>
      <c r="R9" s="292"/>
      <c r="S9" s="292"/>
      <c r="T9" s="292"/>
      <c r="U9" s="292"/>
      <c r="V9" s="292"/>
      <c r="W9" s="292"/>
      <c r="X9" s="292"/>
      <c r="Y9" s="292"/>
      <c r="AB9" s="33" t="s">
        <v>436</v>
      </c>
    </row>
    <row r="10" spans="1:28" ht="17.25" customHeight="1" x14ac:dyDescent="0.15">
      <c r="M10" s="293" t="s">
        <v>2</v>
      </c>
      <c r="N10" s="294"/>
      <c r="O10" s="294"/>
      <c r="P10" s="294"/>
      <c r="Q10" s="292"/>
      <c r="R10" s="292"/>
      <c r="S10" s="292"/>
      <c r="T10" s="292"/>
      <c r="U10" s="292"/>
      <c r="V10" s="292"/>
      <c r="W10" s="292"/>
      <c r="X10" s="292"/>
      <c r="Y10" s="292"/>
    </row>
    <row r="11" spans="1:28" ht="17.25" customHeight="1" x14ac:dyDescent="0.15">
      <c r="M11" s="295" t="s">
        <v>166</v>
      </c>
      <c r="N11" s="295"/>
      <c r="O11" s="295"/>
      <c r="P11" s="295"/>
      <c r="Q11" s="292"/>
      <c r="R11" s="292"/>
      <c r="S11" s="292"/>
      <c r="T11" s="292"/>
      <c r="U11" s="292"/>
      <c r="V11" s="292"/>
      <c r="W11" s="292"/>
      <c r="X11" s="292"/>
      <c r="Y11" s="292"/>
      <c r="AB11" s="33" t="s">
        <v>435</v>
      </c>
    </row>
    <row r="12" spans="1:28" ht="11.25" customHeight="1" x14ac:dyDescent="0.15">
      <c r="M12" s="13"/>
    </row>
    <row r="13" spans="1:28" ht="17.25" hidden="1" customHeight="1" x14ac:dyDescent="0.15">
      <c r="A13" s="1"/>
    </row>
    <row r="14" spans="1:28" ht="17.25" customHeight="1" x14ac:dyDescent="0.15">
      <c r="B14" s="332" t="s">
        <v>320</v>
      </c>
      <c r="C14" s="332"/>
      <c r="D14" s="332"/>
      <c r="E14" s="332"/>
      <c r="F14" s="332"/>
      <c r="G14" s="332"/>
      <c r="H14" s="332"/>
      <c r="I14" s="332"/>
      <c r="J14" s="332"/>
      <c r="K14" s="332"/>
      <c r="L14" s="332"/>
      <c r="M14" s="332"/>
      <c r="N14" s="332"/>
      <c r="O14" s="332"/>
      <c r="P14" s="332"/>
      <c r="Q14" s="332"/>
      <c r="R14" s="332"/>
      <c r="S14" s="332"/>
      <c r="T14" s="332"/>
      <c r="U14" s="332"/>
      <c r="V14" s="332"/>
      <c r="W14" s="332"/>
      <c r="X14" s="332"/>
      <c r="Y14" s="332"/>
      <c r="Z14" s="5"/>
    </row>
    <row r="15" spans="1:28" ht="14.25" customHeight="1" x14ac:dyDescent="0.15">
      <c r="A15" s="22"/>
    </row>
    <row r="16" spans="1:28" ht="17.25" customHeight="1" x14ac:dyDescent="0.15">
      <c r="A16" s="324" t="s">
        <v>138</v>
      </c>
      <c r="B16" s="324"/>
      <c r="C16" s="324"/>
      <c r="D16" s="324"/>
      <c r="E16" s="324"/>
      <c r="F16" s="324"/>
      <c r="G16" s="324"/>
      <c r="H16" s="324"/>
      <c r="I16" s="324"/>
      <c r="J16" s="324"/>
      <c r="K16" s="324"/>
      <c r="L16" s="324"/>
      <c r="M16" s="324"/>
      <c r="N16" s="324"/>
      <c r="O16" s="324"/>
      <c r="P16" s="324"/>
      <c r="Q16" s="324"/>
      <c r="R16" s="324"/>
      <c r="S16" s="324"/>
      <c r="T16" s="324"/>
      <c r="U16" s="324"/>
      <c r="V16" s="324"/>
      <c r="W16" s="324"/>
      <c r="X16" s="324"/>
      <c r="Y16" s="324"/>
      <c r="Z16" s="324"/>
    </row>
    <row r="17" spans="1:33" ht="17.25" customHeight="1" x14ac:dyDescent="0.15">
      <c r="A17" s="324" t="s">
        <v>139</v>
      </c>
      <c r="B17" s="324"/>
      <c r="C17" s="324"/>
      <c r="D17" s="324"/>
      <c r="E17" s="324"/>
      <c r="F17" s="324"/>
      <c r="G17" s="324"/>
      <c r="H17" s="324"/>
      <c r="I17" s="324"/>
      <c r="J17" s="324"/>
      <c r="K17" s="324"/>
      <c r="L17" s="324"/>
      <c r="M17" s="324"/>
      <c r="N17" s="324"/>
      <c r="O17" s="324"/>
      <c r="P17" s="324"/>
      <c r="Q17" s="324"/>
      <c r="R17" s="324"/>
      <c r="S17" s="324"/>
      <c r="T17" s="324"/>
      <c r="U17" s="324"/>
      <c r="V17" s="324"/>
      <c r="W17" s="324"/>
      <c r="X17" s="324"/>
      <c r="Y17" s="324"/>
      <c r="Z17" s="324"/>
    </row>
    <row r="18" spans="1:33" ht="17.25" customHeight="1" x14ac:dyDescent="0.15">
      <c r="A18" s="324" t="s">
        <v>140</v>
      </c>
      <c r="B18" s="324"/>
      <c r="C18" s="324"/>
      <c r="D18" s="324"/>
      <c r="E18" s="324"/>
      <c r="F18" s="324"/>
      <c r="G18" s="324"/>
      <c r="H18" s="324"/>
      <c r="I18" s="324"/>
      <c r="J18" s="324"/>
      <c r="K18" s="324"/>
      <c r="L18" s="324"/>
      <c r="M18" s="324"/>
      <c r="N18" s="324"/>
      <c r="O18" s="324"/>
      <c r="P18" s="324"/>
    </row>
    <row r="19" spans="1:33" ht="17.25" customHeight="1" x14ac:dyDescent="0.15">
      <c r="A19" s="331" t="s">
        <v>3</v>
      </c>
      <c r="B19" s="294"/>
      <c r="C19" s="294"/>
      <c r="D19" s="294"/>
      <c r="E19" s="294"/>
      <c r="F19" s="294"/>
      <c r="G19" s="294"/>
      <c r="H19" s="294"/>
      <c r="I19" s="294"/>
      <c r="J19" s="294"/>
      <c r="K19" s="294"/>
      <c r="L19" s="294"/>
      <c r="M19" s="294"/>
      <c r="N19" s="294"/>
      <c r="O19" s="294"/>
      <c r="P19" s="294"/>
      <c r="Q19" s="294"/>
      <c r="R19" s="294"/>
      <c r="S19" s="294"/>
      <c r="T19" s="294"/>
      <c r="U19" s="294"/>
      <c r="V19" s="294"/>
      <c r="W19" s="294"/>
      <c r="X19" s="294"/>
      <c r="Y19" s="294"/>
      <c r="Z19" s="294"/>
    </row>
    <row r="20" spans="1:33" ht="17.25" customHeight="1" x14ac:dyDescent="0.15">
      <c r="A20" s="293" t="s">
        <v>4</v>
      </c>
      <c r="B20" s="294"/>
      <c r="C20" s="294"/>
      <c r="D20" s="294"/>
      <c r="E20" s="294"/>
      <c r="F20" s="294"/>
      <c r="G20" s="294"/>
      <c r="H20" s="294"/>
      <c r="I20" s="294"/>
      <c r="J20" s="294"/>
      <c r="K20" s="294"/>
      <c r="L20" s="294"/>
      <c r="M20" s="294"/>
      <c r="N20" s="294"/>
      <c r="O20" s="294"/>
    </row>
    <row r="21" spans="1:33" ht="17.25" customHeight="1" x14ac:dyDescent="0.15">
      <c r="A21" s="10"/>
      <c r="B21" s="66"/>
      <c r="C21" s="66"/>
      <c r="D21" s="67" t="s">
        <v>244</v>
      </c>
      <c r="E21" s="66"/>
      <c r="F21" s="66"/>
      <c r="G21" s="66" t="s">
        <v>245</v>
      </c>
      <c r="H21" s="66"/>
      <c r="I21" s="66"/>
      <c r="J21" s="67" t="s">
        <v>246</v>
      </c>
      <c r="K21" s="66"/>
      <c r="L21" s="66"/>
      <c r="M21" s="333" t="s">
        <v>181</v>
      </c>
      <c r="N21" s="334"/>
      <c r="O21" s="334"/>
      <c r="P21" s="334"/>
      <c r="Q21" s="334"/>
      <c r="R21" s="334"/>
      <c r="S21" s="334"/>
      <c r="T21" s="10"/>
      <c r="U21" s="10"/>
      <c r="V21" s="10"/>
      <c r="W21" s="10"/>
    </row>
    <row r="22" spans="1:33" ht="17.25" customHeight="1" x14ac:dyDescent="0.15">
      <c r="A22" s="6" t="s">
        <v>349</v>
      </c>
    </row>
    <row r="23" spans="1:33" ht="17.25" customHeight="1" x14ac:dyDescent="0.15"/>
    <row r="24" spans="1:33" ht="17.25" customHeight="1" x14ac:dyDescent="0.15">
      <c r="A24" s="325" t="s">
        <v>429</v>
      </c>
      <c r="B24" s="325"/>
      <c r="C24" s="325"/>
      <c r="D24" s="325"/>
      <c r="E24" s="325"/>
      <c r="F24" s="325"/>
      <c r="G24" s="325"/>
      <c r="H24" s="325"/>
      <c r="I24" s="325"/>
      <c r="J24" s="325"/>
      <c r="K24" s="325"/>
      <c r="L24" s="325"/>
      <c r="M24" s="325"/>
      <c r="N24" s="325"/>
      <c r="O24" s="325"/>
      <c r="P24" s="325"/>
      <c r="Q24" s="325"/>
      <c r="R24" s="325"/>
      <c r="S24" s="325"/>
      <c r="T24" s="325"/>
      <c r="U24" s="325"/>
      <c r="V24" s="325"/>
      <c r="W24" s="325"/>
      <c r="X24" s="325"/>
      <c r="Y24" s="325"/>
      <c r="Z24" s="325"/>
      <c r="AA24" s="92" t="b">
        <v>0</v>
      </c>
    </row>
    <row r="25" spans="1:33" ht="17.25" customHeight="1" x14ac:dyDescent="0.15">
      <c r="A25" s="224"/>
      <c r="B25" s="225"/>
      <c r="C25" s="330" t="s">
        <v>411</v>
      </c>
      <c r="D25" s="330"/>
      <c r="E25" s="225"/>
      <c r="F25" s="225"/>
      <c r="G25" s="106"/>
      <c r="H25" s="106"/>
      <c r="I25" s="106"/>
      <c r="J25" s="106"/>
      <c r="K25" s="106"/>
      <c r="L25" s="106"/>
      <c r="M25" s="106"/>
      <c r="N25" s="106"/>
      <c r="O25" s="106"/>
      <c r="P25" s="106"/>
      <c r="Q25" s="106"/>
      <c r="R25" s="106"/>
      <c r="S25" s="224"/>
      <c r="T25" s="224"/>
      <c r="U25" s="224"/>
      <c r="V25" s="224"/>
      <c r="W25" s="106"/>
      <c r="X25" s="106"/>
      <c r="Y25" s="106"/>
      <c r="Z25" s="106"/>
    </row>
    <row r="26" spans="1:33" ht="17.25" customHeight="1" x14ac:dyDescent="0.15">
      <c r="A26" s="106"/>
      <c r="B26" s="225"/>
      <c r="C26" s="330" t="s">
        <v>430</v>
      </c>
      <c r="D26" s="330"/>
      <c r="E26" s="226" t="s">
        <v>431</v>
      </c>
      <c r="F26" s="227"/>
      <c r="G26" s="227"/>
      <c r="H26" s="227"/>
      <c r="I26" s="227"/>
      <c r="J26" s="227"/>
      <c r="K26" s="326"/>
      <c r="L26" s="326"/>
      <c r="M26" s="326"/>
      <c r="N26" s="326"/>
      <c r="O26" s="326"/>
      <c r="P26" s="326"/>
      <c r="Q26" s="227" t="s">
        <v>412</v>
      </c>
      <c r="R26" s="227"/>
      <c r="S26" s="106"/>
      <c r="T26" s="106"/>
      <c r="U26" s="106"/>
      <c r="V26" s="106"/>
      <c r="W26" s="106"/>
      <c r="X26" s="106"/>
      <c r="Y26" s="106"/>
      <c r="Z26" s="106"/>
      <c r="AB26" s="329"/>
      <c r="AC26" s="329"/>
      <c r="AD26" s="329"/>
      <c r="AE26" s="329"/>
      <c r="AF26" s="329"/>
      <c r="AG26" s="329"/>
    </row>
    <row r="27" spans="1:33" ht="17.25" customHeight="1" x14ac:dyDescent="0.15">
      <c r="A27" s="106"/>
      <c r="B27" s="327" t="s">
        <v>432</v>
      </c>
      <c r="C27" s="328"/>
      <c r="D27" s="328"/>
      <c r="E27" s="328"/>
      <c r="F27" s="328"/>
      <c r="G27" s="328"/>
      <c r="H27" s="328"/>
      <c r="I27" s="328"/>
      <c r="J27" s="328"/>
      <c r="K27" s="328"/>
      <c r="L27" s="328"/>
      <c r="M27" s="328"/>
      <c r="N27" s="328"/>
      <c r="O27" s="328"/>
      <c r="P27" s="328"/>
      <c r="Q27" s="328"/>
      <c r="R27" s="328"/>
      <c r="S27" s="328"/>
      <c r="T27" s="328"/>
      <c r="U27" s="328"/>
      <c r="V27" s="328"/>
      <c r="W27" s="328"/>
      <c r="X27" s="328"/>
      <c r="Y27" s="328"/>
      <c r="Z27" s="328"/>
    </row>
    <row r="28" spans="1:33" ht="17.25" customHeight="1" x14ac:dyDescent="0.15">
      <c r="A28" s="106"/>
      <c r="B28" s="328"/>
      <c r="C28" s="328"/>
      <c r="D28" s="328"/>
      <c r="E28" s="328"/>
      <c r="F28" s="328"/>
      <c r="G28" s="328"/>
      <c r="H28" s="328"/>
      <c r="I28" s="328"/>
      <c r="J28" s="328"/>
      <c r="K28" s="328"/>
      <c r="L28" s="328"/>
      <c r="M28" s="328"/>
      <c r="N28" s="328"/>
      <c r="O28" s="328"/>
      <c r="P28" s="328"/>
      <c r="Q28" s="328"/>
      <c r="R28" s="328"/>
      <c r="S28" s="328"/>
      <c r="T28" s="328"/>
      <c r="U28" s="328"/>
      <c r="V28" s="328"/>
      <c r="W28" s="328"/>
      <c r="X28" s="328"/>
      <c r="Y28" s="328"/>
      <c r="Z28" s="328"/>
    </row>
    <row r="29" spans="1:33" ht="17.25" customHeight="1" x14ac:dyDescent="0.15">
      <c r="A29" s="106"/>
      <c r="B29" s="328"/>
      <c r="C29" s="328"/>
      <c r="D29" s="328"/>
      <c r="E29" s="328"/>
      <c r="F29" s="328"/>
      <c r="G29" s="328"/>
      <c r="H29" s="328"/>
      <c r="I29" s="328"/>
      <c r="J29" s="328"/>
      <c r="K29" s="328"/>
      <c r="L29" s="328"/>
      <c r="M29" s="328"/>
      <c r="N29" s="328"/>
      <c r="O29" s="328"/>
      <c r="P29" s="328"/>
      <c r="Q29" s="328"/>
      <c r="R29" s="328"/>
      <c r="S29" s="328"/>
      <c r="T29" s="328"/>
      <c r="U29" s="328"/>
      <c r="V29" s="328"/>
      <c r="W29" s="328"/>
      <c r="X29" s="328"/>
      <c r="Y29" s="328"/>
      <c r="Z29" s="328"/>
    </row>
    <row r="30" spans="1:33" ht="12" customHeight="1" x14ac:dyDescent="0.15">
      <c r="A30" s="106"/>
      <c r="B30" s="224"/>
      <c r="C30" s="224"/>
      <c r="D30" s="84"/>
      <c r="E30" s="224"/>
      <c r="F30" s="224"/>
      <c r="G30" s="228"/>
      <c r="H30" s="106"/>
      <c r="I30" s="106"/>
      <c r="J30" s="106"/>
      <c r="K30" s="106"/>
      <c r="L30" s="106"/>
      <c r="M30" s="106"/>
      <c r="N30" s="106"/>
      <c r="O30" s="106"/>
      <c r="P30" s="106"/>
      <c r="Q30" s="106"/>
      <c r="R30" s="106"/>
      <c r="S30" s="106"/>
      <c r="T30" s="106"/>
      <c r="U30" s="106"/>
      <c r="V30" s="106"/>
      <c r="W30" s="106"/>
      <c r="X30" s="106"/>
      <c r="Y30" s="106"/>
      <c r="Z30" s="106"/>
    </row>
    <row r="31" spans="1:33" ht="17.25" customHeight="1" x14ac:dyDescent="0.15">
      <c r="A31" s="84" t="s">
        <v>442</v>
      </c>
      <c r="B31" s="106"/>
      <c r="C31" s="106"/>
      <c r="D31" s="106"/>
      <c r="E31" s="106"/>
      <c r="F31" s="106"/>
      <c r="G31" s="106"/>
      <c r="H31" s="106"/>
      <c r="I31" s="322">
        <f>(第3号_収支予算表!S38)</f>
        <v>0</v>
      </c>
      <c r="J31" s="323"/>
      <c r="K31" s="323"/>
      <c r="L31" s="323"/>
      <c r="M31" s="106" t="s">
        <v>79</v>
      </c>
      <c r="N31" s="106"/>
      <c r="O31" s="106"/>
      <c r="P31" s="106"/>
      <c r="Q31" s="106"/>
      <c r="R31" s="106"/>
      <c r="S31" s="106"/>
      <c r="T31" s="106"/>
      <c r="U31" s="106"/>
      <c r="V31" s="106"/>
      <c r="W31" s="106"/>
      <c r="X31" s="106"/>
      <c r="Y31" s="106"/>
      <c r="Z31" s="106"/>
    </row>
    <row r="32" spans="1:33" ht="13.15" customHeight="1" x14ac:dyDescent="0.15">
      <c r="A32" s="109"/>
      <c r="B32" s="106"/>
      <c r="C32" s="106"/>
      <c r="D32" s="106"/>
      <c r="E32" s="106"/>
      <c r="F32" s="106"/>
      <c r="G32" s="106"/>
      <c r="H32" s="106"/>
      <c r="I32" s="106"/>
      <c r="J32" s="106"/>
      <c r="K32" s="106"/>
      <c r="L32" s="106"/>
      <c r="M32" s="106"/>
      <c r="N32" s="106"/>
      <c r="O32" s="106"/>
      <c r="P32" s="106"/>
      <c r="Q32" s="106"/>
      <c r="R32" s="106"/>
      <c r="S32" s="106"/>
      <c r="T32" s="106"/>
      <c r="U32" s="106"/>
      <c r="V32" s="106"/>
      <c r="W32" s="106"/>
      <c r="X32" s="106"/>
      <c r="Y32" s="106"/>
      <c r="Z32" s="106"/>
    </row>
    <row r="33" spans="1:26" ht="17.25" customHeight="1" x14ac:dyDescent="0.15">
      <c r="A33" s="84" t="s">
        <v>443</v>
      </c>
      <c r="B33" s="106"/>
      <c r="C33" s="106"/>
      <c r="D33" s="106"/>
      <c r="E33" s="106"/>
      <c r="F33" s="106"/>
      <c r="G33" s="106"/>
      <c r="H33" s="106"/>
      <c r="I33" s="106"/>
      <c r="J33" s="106"/>
      <c r="K33" s="106"/>
      <c r="L33" s="106"/>
      <c r="M33" s="106"/>
      <c r="N33" s="106"/>
      <c r="O33" s="106"/>
      <c r="P33" s="106"/>
      <c r="Q33" s="106"/>
      <c r="R33" s="106"/>
      <c r="S33" s="106"/>
      <c r="T33" s="106"/>
      <c r="U33" s="106"/>
      <c r="V33" s="106"/>
      <c r="W33" s="106"/>
      <c r="X33" s="106"/>
      <c r="Y33" s="106"/>
      <c r="Z33" s="106"/>
    </row>
    <row r="34" spans="1:26" ht="17.25" customHeight="1" x14ac:dyDescent="0.15">
      <c r="A34" s="16" t="s">
        <v>341</v>
      </c>
    </row>
    <row r="35" spans="1:26" ht="17.25" customHeight="1" x14ac:dyDescent="0.15">
      <c r="A35" s="16" t="s">
        <v>7</v>
      </c>
    </row>
    <row r="36" spans="1:26" ht="17.25" customHeight="1" x14ac:dyDescent="0.15">
      <c r="A36" s="16" t="s">
        <v>8</v>
      </c>
    </row>
    <row r="37" spans="1:26" ht="17.25" customHeight="1" x14ac:dyDescent="0.15">
      <c r="A37" s="16" t="s">
        <v>339</v>
      </c>
      <c r="B37" s="217"/>
      <c r="C37" s="96"/>
      <c r="D37" s="96"/>
      <c r="E37" s="96"/>
      <c r="F37" s="96"/>
      <c r="G37" s="96"/>
      <c r="H37" s="96"/>
      <c r="I37" s="96"/>
      <c r="J37" s="96"/>
      <c r="K37" s="96"/>
      <c r="L37" s="96"/>
      <c r="M37" s="96"/>
      <c r="N37" s="96"/>
      <c r="O37" s="96"/>
      <c r="P37" s="96"/>
      <c r="Q37" s="96"/>
      <c r="R37" s="96"/>
      <c r="S37" s="96"/>
      <c r="T37" s="96"/>
      <c r="U37" s="96"/>
      <c r="V37" s="96"/>
      <c r="W37" s="96"/>
      <c r="X37" s="96"/>
      <c r="Y37" s="96"/>
      <c r="Z37" s="96"/>
    </row>
    <row r="38" spans="1:26" ht="17.25" customHeight="1" x14ac:dyDescent="0.15">
      <c r="A38" s="16" t="s">
        <v>340</v>
      </c>
      <c r="B38" s="217"/>
      <c r="C38" s="96"/>
      <c r="D38" s="96"/>
      <c r="E38" s="96"/>
      <c r="F38" s="96"/>
      <c r="G38" s="96"/>
      <c r="H38" s="96"/>
      <c r="I38" s="96"/>
      <c r="J38" s="96"/>
      <c r="K38" s="96"/>
      <c r="L38" s="96"/>
      <c r="M38" s="96"/>
      <c r="N38" s="96"/>
      <c r="O38" s="96"/>
      <c r="P38" s="96"/>
      <c r="Q38" s="96"/>
      <c r="R38" s="96"/>
      <c r="S38" s="96"/>
      <c r="T38" s="96"/>
      <c r="U38" s="96"/>
      <c r="V38" s="96"/>
      <c r="W38" s="96"/>
      <c r="X38" s="96"/>
      <c r="Y38" s="96"/>
      <c r="Z38" s="96"/>
    </row>
    <row r="39" spans="1:26" ht="17.25" customHeight="1" x14ac:dyDescent="0.15">
      <c r="A39" s="16" t="s">
        <v>350</v>
      </c>
    </row>
    <row r="40" spans="1:26" ht="17.25" customHeight="1" x14ac:dyDescent="0.15">
      <c r="A40" s="16" t="s">
        <v>342</v>
      </c>
    </row>
    <row r="41" spans="1:26" ht="17.25" customHeight="1" x14ac:dyDescent="0.15">
      <c r="A41" s="16" t="s">
        <v>343</v>
      </c>
    </row>
    <row r="42" spans="1:26" ht="17.25" customHeight="1" x14ac:dyDescent="0.15">
      <c r="A42" s="16" t="s">
        <v>344</v>
      </c>
    </row>
    <row r="43" spans="1:26" ht="17.25" customHeight="1" x14ac:dyDescent="0.15">
      <c r="A43" s="16" t="s">
        <v>345</v>
      </c>
      <c r="B43" s="217"/>
      <c r="C43" s="96"/>
      <c r="D43" s="96"/>
      <c r="E43" s="96"/>
      <c r="F43" s="96"/>
      <c r="G43" s="96"/>
      <c r="H43" s="96"/>
      <c r="I43" s="96"/>
      <c r="J43" s="96"/>
      <c r="K43" s="96"/>
      <c r="L43" s="96"/>
      <c r="M43" s="96"/>
      <c r="N43" s="96"/>
      <c r="O43" s="96"/>
      <c r="P43" s="96"/>
      <c r="Q43" s="96"/>
      <c r="R43" s="96"/>
      <c r="S43" s="96"/>
      <c r="T43" s="96"/>
      <c r="U43" s="96"/>
      <c r="V43" s="96"/>
      <c r="W43" s="96"/>
      <c r="X43" s="96"/>
      <c r="Y43" s="96"/>
      <c r="Z43" s="96"/>
    </row>
    <row r="44" spans="1:26" ht="17.25" customHeight="1" x14ac:dyDescent="0.15">
      <c r="A44" s="16" t="s">
        <v>346</v>
      </c>
      <c r="B44" s="217"/>
      <c r="C44" s="96"/>
      <c r="D44" s="96"/>
      <c r="E44" s="96"/>
      <c r="F44" s="96"/>
      <c r="G44" s="96"/>
      <c r="H44" s="96"/>
      <c r="I44" s="96"/>
      <c r="J44" s="96"/>
      <c r="K44" s="96"/>
      <c r="L44" s="96"/>
      <c r="M44" s="96"/>
      <c r="N44" s="96"/>
      <c r="O44" s="96"/>
      <c r="P44" s="96"/>
      <c r="Q44" s="96"/>
      <c r="R44" s="96"/>
      <c r="S44" s="96"/>
      <c r="T44" s="96"/>
      <c r="U44" s="96"/>
      <c r="V44" s="96"/>
      <c r="W44" s="96"/>
      <c r="X44" s="96"/>
      <c r="Y44" s="96"/>
      <c r="Z44" s="96"/>
    </row>
    <row r="45" spans="1:26" ht="17.25" customHeight="1" x14ac:dyDescent="0.15">
      <c r="A45" s="16" t="s">
        <v>347</v>
      </c>
      <c r="B45" s="217"/>
      <c r="C45" s="96"/>
      <c r="D45" s="96"/>
      <c r="E45" s="96"/>
      <c r="F45" s="96"/>
      <c r="G45" s="96"/>
      <c r="H45" s="96"/>
      <c r="I45" s="96"/>
      <c r="J45" s="96"/>
      <c r="K45" s="96"/>
      <c r="L45" s="96"/>
      <c r="M45" s="96"/>
      <c r="N45" s="96"/>
      <c r="O45" s="96"/>
      <c r="P45" s="96"/>
      <c r="Q45" s="96"/>
      <c r="R45" s="96"/>
      <c r="S45" s="96"/>
      <c r="T45" s="96"/>
      <c r="U45" s="96"/>
      <c r="V45" s="96"/>
      <c r="W45" s="96"/>
      <c r="X45" s="96"/>
      <c r="Y45" s="96"/>
      <c r="Z45" s="96"/>
    </row>
    <row r="46" spans="1:26" ht="17.25" customHeight="1" x14ac:dyDescent="0.15">
      <c r="A46" s="16" t="s">
        <v>348</v>
      </c>
      <c r="B46" s="217"/>
      <c r="C46" s="96"/>
      <c r="D46" s="96"/>
      <c r="E46" s="96"/>
      <c r="F46" s="96"/>
      <c r="G46" s="96"/>
      <c r="H46" s="96"/>
      <c r="I46" s="96"/>
      <c r="J46" s="96"/>
      <c r="K46" s="96"/>
      <c r="L46" s="96"/>
      <c r="M46" s="96"/>
      <c r="N46" s="96"/>
      <c r="O46" s="96"/>
      <c r="P46" s="96"/>
      <c r="Q46" s="96"/>
      <c r="R46" s="96"/>
      <c r="S46" s="96"/>
      <c r="T46" s="96"/>
      <c r="U46" s="96"/>
      <c r="V46" s="96"/>
      <c r="W46" s="96"/>
      <c r="X46" s="96"/>
      <c r="Y46" s="96"/>
      <c r="Z46" s="96"/>
    </row>
    <row r="47" spans="1:26" ht="13.5" customHeight="1" x14ac:dyDescent="0.15">
      <c r="A47" s="1"/>
    </row>
    <row r="48" spans="1:26" ht="17.25" customHeight="1" x14ac:dyDescent="0.15">
      <c r="A48" s="305" t="s">
        <v>260</v>
      </c>
      <c r="B48" s="306"/>
      <c r="C48" s="306"/>
      <c r="D48" s="306"/>
      <c r="E48" s="306"/>
      <c r="F48" s="306"/>
      <c r="G48" s="306"/>
      <c r="H48" s="306"/>
      <c r="I48" s="306"/>
      <c r="J48" s="306"/>
      <c r="K48" s="306"/>
      <c r="L48" s="306"/>
      <c r="M48" s="306"/>
      <c r="N48" s="306"/>
      <c r="O48" s="306"/>
    </row>
    <row r="49" spans="1:26" ht="17.25" customHeight="1" x14ac:dyDescent="0.15">
      <c r="A49" s="312" t="s">
        <v>71</v>
      </c>
      <c r="B49" s="320"/>
      <c r="C49" s="320"/>
      <c r="D49" s="320"/>
      <c r="E49" s="321"/>
      <c r="F49" s="317"/>
      <c r="G49" s="318"/>
      <c r="H49" s="318"/>
      <c r="I49" s="318"/>
      <c r="J49" s="318"/>
      <c r="K49" s="318"/>
      <c r="L49" s="318"/>
      <c r="M49" s="319"/>
      <c r="N49" s="312" t="s">
        <v>69</v>
      </c>
      <c r="O49" s="313"/>
      <c r="P49" s="313"/>
      <c r="Q49" s="313"/>
      <c r="R49" s="314"/>
      <c r="S49" s="307"/>
      <c r="T49" s="308"/>
      <c r="U49" s="308"/>
      <c r="V49" s="308"/>
      <c r="W49" s="308"/>
      <c r="X49" s="308"/>
      <c r="Y49" s="308"/>
      <c r="Z49" s="309"/>
    </row>
    <row r="50" spans="1:26" ht="17.25" customHeight="1" x14ac:dyDescent="0.15">
      <c r="A50" s="312" t="s">
        <v>70</v>
      </c>
      <c r="B50" s="320"/>
      <c r="C50" s="320"/>
      <c r="D50" s="320"/>
      <c r="E50" s="321"/>
      <c r="F50" s="310"/>
      <c r="G50" s="310"/>
      <c r="H50" s="310"/>
      <c r="I50" s="310"/>
      <c r="J50" s="310"/>
      <c r="K50" s="310"/>
      <c r="L50" s="310"/>
      <c r="M50" s="311"/>
      <c r="N50" s="299" t="s">
        <v>13</v>
      </c>
      <c r="O50" s="315"/>
      <c r="P50" s="315"/>
      <c r="Q50" s="315"/>
      <c r="R50" s="316"/>
      <c r="S50" s="310"/>
      <c r="T50" s="310"/>
      <c r="U50" s="310"/>
      <c r="V50" s="310"/>
      <c r="W50" s="310"/>
      <c r="X50" s="310"/>
      <c r="Y50" s="310"/>
      <c r="Z50" s="311"/>
    </row>
    <row r="51" spans="1:26" ht="17.25" customHeight="1" x14ac:dyDescent="0.15">
      <c r="A51" s="299" t="s">
        <v>14</v>
      </c>
      <c r="B51" s="300"/>
      <c r="C51" s="300"/>
      <c r="D51" s="300"/>
      <c r="E51" s="301"/>
      <c r="F51" s="302"/>
      <c r="G51" s="303"/>
      <c r="H51" s="303"/>
      <c r="I51" s="303"/>
      <c r="J51" s="303"/>
      <c r="K51" s="303"/>
      <c r="L51" s="303"/>
      <c r="M51" s="303"/>
      <c r="N51" s="303"/>
      <c r="O51" s="303"/>
      <c r="P51" s="303"/>
      <c r="Q51" s="303"/>
      <c r="R51" s="303"/>
      <c r="S51" s="303"/>
      <c r="T51" s="303"/>
      <c r="U51" s="303"/>
      <c r="V51" s="303"/>
      <c r="W51" s="303"/>
      <c r="X51" s="303"/>
      <c r="Y51" s="303"/>
      <c r="Z51" s="304"/>
    </row>
  </sheetData>
  <mergeCells count="38">
    <mergeCell ref="AB26:AG26"/>
    <mergeCell ref="C26:D26"/>
    <mergeCell ref="C25:D25"/>
    <mergeCell ref="A19:Z19"/>
    <mergeCell ref="B14:Y14"/>
    <mergeCell ref="A16:Z16"/>
    <mergeCell ref="A20:O20"/>
    <mergeCell ref="M21:S21"/>
    <mergeCell ref="I31:L31"/>
    <mergeCell ref="A17:Z17"/>
    <mergeCell ref="A18:P18"/>
    <mergeCell ref="A24:Z24"/>
    <mergeCell ref="K26:P26"/>
    <mergeCell ref="B27:Z29"/>
    <mergeCell ref="A51:E51"/>
    <mergeCell ref="F51:Z51"/>
    <mergeCell ref="A48:O48"/>
    <mergeCell ref="S49:Z49"/>
    <mergeCell ref="S50:Z50"/>
    <mergeCell ref="N49:R49"/>
    <mergeCell ref="N50:R50"/>
    <mergeCell ref="F49:M49"/>
    <mergeCell ref="F50:M50"/>
    <mergeCell ref="A50:E50"/>
    <mergeCell ref="A49:E49"/>
    <mergeCell ref="P3:Q3"/>
    <mergeCell ref="R3:S3"/>
    <mergeCell ref="U3:V3"/>
    <mergeCell ref="X3:Y3"/>
    <mergeCell ref="Q8:T8"/>
    <mergeCell ref="M8:P8"/>
    <mergeCell ref="Q9:Y9"/>
    <mergeCell ref="Q10:Y10"/>
    <mergeCell ref="Q11:Y11"/>
    <mergeCell ref="A5:O5"/>
    <mergeCell ref="M9:P9"/>
    <mergeCell ref="M10:P10"/>
    <mergeCell ref="M11:P11"/>
  </mergeCells>
  <phoneticPr fontId="29"/>
  <conditionalFormatting sqref="F49 S49:Z50 F50:M50 F51:Z51">
    <cfRule type="cellIs" dxfId="225" priority="8" operator="equal">
      <formula>""</formula>
    </cfRule>
  </conditionalFormatting>
  <conditionalFormatting sqref="K26:P26">
    <cfRule type="expression" dxfId="224" priority="2">
      <formula>$AA$24=TRUE</formula>
    </cfRule>
  </conditionalFormatting>
  <conditionalFormatting sqref="Q8:T8 Q9:Y11">
    <cfRule type="cellIs" dxfId="223" priority="7" operator="equal">
      <formula>""</formula>
    </cfRule>
  </conditionalFormatting>
  <conditionalFormatting sqref="R3:S3">
    <cfRule type="containsBlanks" dxfId="222" priority="5">
      <formula>LEN(TRIM(R3))=0</formula>
    </cfRule>
  </conditionalFormatting>
  <conditionalFormatting sqref="U3:V3">
    <cfRule type="containsBlanks" dxfId="221" priority="4">
      <formula>LEN(TRIM(U3))=0</formula>
    </cfRule>
  </conditionalFormatting>
  <conditionalFormatting sqref="X3:Y3">
    <cfRule type="containsBlanks" dxfId="220" priority="3">
      <formula>LEN(TRIM(X3))=0</formula>
    </cfRule>
  </conditionalFormatting>
  <conditionalFormatting sqref="AB26:AG26">
    <cfRule type="expression" dxfId="219" priority="1">
      <formula>$AA$24=TRUE</formula>
    </cfRule>
  </conditionalFormatting>
  <printOptions horizontalCentered="1" verticalCentered="1"/>
  <pageMargins left="0.70866141732283472" right="0.70866141732283472" top="0.74803149606299213" bottom="0.74803149606299213" header="0.31496062992125984" footer="0.31496062992125984"/>
  <pageSetup paperSize="9" scale="93"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15361" r:id="rId4" name="Check Box 1">
              <controlPr defaultSize="0" autoFill="0" autoLine="0" autoPict="0">
                <anchor moveWithCells="1">
                  <from>
                    <xdr:col>1</xdr:col>
                    <xdr:colOff>57150</xdr:colOff>
                    <xdr:row>20</xdr:row>
                    <xdr:rowOff>0</xdr:rowOff>
                  </from>
                  <to>
                    <xdr:col>2</xdr:col>
                    <xdr:colOff>57150</xdr:colOff>
                    <xdr:row>21</xdr:row>
                    <xdr:rowOff>28575</xdr:rowOff>
                  </to>
                </anchor>
              </controlPr>
            </control>
          </mc:Choice>
        </mc:AlternateContent>
        <mc:AlternateContent xmlns:mc="http://schemas.openxmlformats.org/markup-compatibility/2006">
          <mc:Choice Requires="x14">
            <control shapeId="15362" r:id="rId5" name="Check Box 2">
              <controlPr defaultSize="0" autoFill="0" autoLine="0" autoPict="0">
                <anchor moveWithCells="1">
                  <from>
                    <xdr:col>7</xdr:col>
                    <xdr:colOff>57150</xdr:colOff>
                    <xdr:row>20</xdr:row>
                    <xdr:rowOff>0</xdr:rowOff>
                  </from>
                  <to>
                    <xdr:col>8</xdr:col>
                    <xdr:colOff>57150</xdr:colOff>
                    <xdr:row>21</xdr:row>
                    <xdr:rowOff>28575</xdr:rowOff>
                  </to>
                </anchor>
              </controlPr>
            </control>
          </mc:Choice>
        </mc:AlternateContent>
        <mc:AlternateContent xmlns:mc="http://schemas.openxmlformats.org/markup-compatibility/2006">
          <mc:Choice Requires="x14">
            <control shapeId="15363" r:id="rId6" name="Check Box 3">
              <controlPr defaultSize="0" autoFill="0" autoLine="0" autoPict="0">
                <anchor moveWithCells="1">
                  <from>
                    <xdr:col>1</xdr:col>
                    <xdr:colOff>57150</xdr:colOff>
                    <xdr:row>24</xdr:row>
                    <xdr:rowOff>0</xdr:rowOff>
                  </from>
                  <to>
                    <xdr:col>2</xdr:col>
                    <xdr:colOff>57150</xdr:colOff>
                    <xdr:row>25</xdr:row>
                    <xdr:rowOff>28575</xdr:rowOff>
                  </to>
                </anchor>
              </controlPr>
            </control>
          </mc:Choice>
        </mc:AlternateContent>
        <mc:AlternateContent xmlns:mc="http://schemas.openxmlformats.org/markup-compatibility/2006">
          <mc:Choice Requires="x14">
            <control shapeId="15364" r:id="rId7" name="Check Box 4">
              <controlPr defaultSize="0" autoFill="0" autoLine="0" autoPict="0">
                <anchor moveWithCells="1">
                  <from>
                    <xdr:col>1</xdr:col>
                    <xdr:colOff>57150</xdr:colOff>
                    <xdr:row>25</xdr:row>
                    <xdr:rowOff>0</xdr:rowOff>
                  </from>
                  <to>
                    <xdr:col>2</xdr:col>
                    <xdr:colOff>57150</xdr:colOff>
                    <xdr:row>26</xdr:row>
                    <xdr:rowOff>28575</xdr:rowOff>
                  </to>
                </anchor>
              </controlPr>
            </control>
          </mc:Choice>
        </mc:AlternateContent>
      </controls>
    </mc:Choice>
  </mc:AlternateContent>
  <extLst>
    <ext xmlns:x14="http://schemas.microsoft.com/office/spreadsheetml/2009/9/main" uri="{78C0D931-6437-407d-A8EE-F0AAD7539E65}">
      <x14:conditionalFormattings>
        <x14:conditionalFormatting xmlns:xm="http://schemas.microsoft.com/office/excel/2006/main">
          <x14:cfRule type="expression" priority="6" id="{00D132BC-157C-4C1A-8087-00B7DAC385BE}">
            <xm:f>第3号_収支予算表!$Y$36&lt;&gt;""</xm:f>
            <x14:dxf>
              <fill>
                <patternFill patternType="none">
                  <bgColor auto="1"/>
                </patternFill>
              </fill>
            </x14:dxf>
          </x14:cfRule>
          <xm:sqref>I31:L31</xm:sqref>
        </x14:conditionalFormatting>
      </x14:conditionalFormattings>
    </ext>
  </extLst>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075149-A890-45EC-860A-21D6786CB87E}">
  <sheetPr>
    <tabColor rgb="FFC00000"/>
  </sheetPr>
  <dimension ref="A1:AX45"/>
  <sheetViews>
    <sheetView showZeros="0" view="pageBreakPreview" zoomScaleNormal="100" zoomScaleSheetLayoutView="100" workbookViewId="0">
      <selection activeCell="I40" sqref="I40:Z40"/>
    </sheetView>
  </sheetViews>
  <sheetFormatPr defaultColWidth="3.125" defaultRowHeight="15.75" customHeight="1" x14ac:dyDescent="0.15"/>
  <cols>
    <col min="1" max="26" width="3.125" style="6" customWidth="1"/>
    <col min="27" max="16384" width="3.125" style="6"/>
  </cols>
  <sheetData>
    <row r="1" spans="1:26" ht="17.25" customHeight="1" x14ac:dyDescent="0.15">
      <c r="A1" s="293" t="s">
        <v>292</v>
      </c>
      <c r="B1" s="294"/>
      <c r="C1" s="294"/>
      <c r="D1" s="294"/>
      <c r="E1" s="294"/>
      <c r="F1" s="294"/>
      <c r="G1" s="294"/>
      <c r="H1" s="294"/>
      <c r="I1" s="294"/>
      <c r="J1" s="294"/>
      <c r="K1" s="294"/>
      <c r="L1" s="294"/>
      <c r="M1" s="294"/>
      <c r="N1" s="294"/>
      <c r="O1" s="294"/>
    </row>
    <row r="2" spans="1:26" ht="17.25" customHeight="1" x14ac:dyDescent="0.15">
      <c r="A2" s="331" t="s">
        <v>321</v>
      </c>
      <c r="B2" s="331"/>
      <c r="C2" s="331"/>
      <c r="D2" s="331"/>
      <c r="E2" s="331"/>
      <c r="F2" s="331"/>
      <c r="G2" s="331"/>
      <c r="H2" s="331"/>
      <c r="I2" s="331"/>
      <c r="J2" s="331"/>
      <c r="K2" s="331"/>
      <c r="L2" s="331"/>
      <c r="M2" s="331"/>
      <c r="N2" s="331"/>
      <c r="O2" s="331"/>
      <c r="P2" s="331"/>
      <c r="Q2" s="331"/>
      <c r="R2" s="331"/>
      <c r="S2" s="331"/>
      <c r="T2" s="331"/>
      <c r="U2" s="331"/>
      <c r="V2" s="331"/>
      <c r="W2" s="331"/>
      <c r="X2" s="331"/>
      <c r="Y2" s="331"/>
      <c r="Z2" s="331"/>
    </row>
    <row r="3" spans="1:26" ht="17.25" customHeight="1" x14ac:dyDescent="0.15">
      <c r="A3" s="14"/>
      <c r="B3" s="14"/>
      <c r="C3" s="14"/>
      <c r="D3" s="14"/>
      <c r="E3" s="14"/>
      <c r="F3" s="14"/>
      <c r="G3" s="14"/>
      <c r="H3" s="14"/>
      <c r="I3" s="14"/>
      <c r="J3" s="14"/>
      <c r="K3" s="14"/>
      <c r="L3" s="14"/>
      <c r="M3" s="14"/>
      <c r="N3" s="14"/>
      <c r="O3" s="14"/>
      <c r="P3" s="14"/>
      <c r="Q3" s="14"/>
      <c r="R3" s="14"/>
      <c r="S3" s="14"/>
      <c r="T3" s="14"/>
      <c r="U3" s="14"/>
      <c r="V3" s="14"/>
      <c r="W3" s="14"/>
      <c r="X3" s="14"/>
      <c r="Y3" s="14"/>
      <c r="Z3" s="14"/>
    </row>
    <row r="4" spans="1:26" ht="17.25" customHeight="1" x14ac:dyDescent="0.15">
      <c r="A4" s="16" t="s">
        <v>15</v>
      </c>
    </row>
    <row r="5" spans="1:26" ht="17.25" customHeight="1" x14ac:dyDescent="0.15">
      <c r="A5" s="374" t="s">
        <v>16</v>
      </c>
      <c r="B5" s="375"/>
      <c r="C5" s="375"/>
      <c r="D5" s="375"/>
      <c r="E5" s="375"/>
      <c r="F5" s="375"/>
      <c r="G5" s="375"/>
      <c r="H5" s="376"/>
      <c r="I5" s="385">
        <f>第1号_交付申請書!Q10</f>
        <v>0</v>
      </c>
      <c r="J5" s="386"/>
      <c r="K5" s="386"/>
      <c r="L5" s="386"/>
      <c r="M5" s="386"/>
      <c r="N5" s="386"/>
      <c r="O5" s="386"/>
      <c r="P5" s="386"/>
      <c r="Q5" s="386"/>
      <c r="R5" s="386"/>
      <c r="S5" s="386"/>
      <c r="T5" s="386"/>
      <c r="U5" s="386"/>
      <c r="V5" s="386"/>
      <c r="W5" s="386"/>
      <c r="X5" s="386"/>
      <c r="Y5" s="386"/>
      <c r="Z5" s="387"/>
    </row>
    <row r="6" spans="1:26" ht="17.25" customHeight="1" x14ac:dyDescent="0.15">
      <c r="A6" s="388" t="s">
        <v>73</v>
      </c>
      <c r="B6" s="389"/>
      <c r="C6" s="389"/>
      <c r="D6" s="389"/>
      <c r="E6" s="389"/>
      <c r="F6" s="389"/>
      <c r="G6" s="389"/>
      <c r="H6" s="390"/>
      <c r="I6" s="58"/>
      <c r="J6" s="397" t="s">
        <v>167</v>
      </c>
      <c r="K6" s="397"/>
      <c r="L6" s="59"/>
      <c r="M6" s="397" t="s">
        <v>168</v>
      </c>
      <c r="N6" s="398"/>
      <c r="O6" s="58"/>
      <c r="P6" s="398" t="s">
        <v>169</v>
      </c>
      <c r="Q6" s="398"/>
      <c r="R6" s="59"/>
      <c r="S6" s="59"/>
      <c r="T6" s="61" t="s">
        <v>293</v>
      </c>
      <c r="U6" s="59"/>
      <c r="V6" s="58"/>
      <c r="W6" s="59"/>
      <c r="X6" s="61" t="s">
        <v>243</v>
      </c>
      <c r="Y6" s="59"/>
      <c r="Z6" s="60"/>
    </row>
    <row r="7" spans="1:26" ht="17.25" customHeight="1" x14ac:dyDescent="0.15">
      <c r="A7" s="388"/>
      <c r="B7" s="389"/>
      <c r="C7" s="389"/>
      <c r="D7" s="389"/>
      <c r="E7" s="389"/>
      <c r="F7" s="389"/>
      <c r="G7" s="389"/>
      <c r="H7" s="390"/>
      <c r="I7" s="58"/>
      <c r="J7" s="399" t="s">
        <v>170</v>
      </c>
      <c r="K7" s="399"/>
      <c r="L7" s="61"/>
      <c r="M7" s="58"/>
      <c r="N7" s="61" t="s">
        <v>171</v>
      </c>
      <c r="O7" s="58"/>
      <c r="P7" s="58"/>
      <c r="Q7" s="58"/>
      <c r="R7" s="61"/>
      <c r="S7" s="61"/>
      <c r="T7" s="61" t="s">
        <v>172</v>
      </c>
      <c r="U7" s="61"/>
      <c r="V7" s="61"/>
      <c r="W7" s="61"/>
      <c r="X7" s="61"/>
      <c r="Y7" s="61"/>
      <c r="Z7" s="62"/>
    </row>
    <row r="8" spans="1:26" ht="17.25" customHeight="1" x14ac:dyDescent="0.15">
      <c r="A8" s="388"/>
      <c r="B8" s="389"/>
      <c r="C8" s="389"/>
      <c r="D8" s="389"/>
      <c r="E8" s="389"/>
      <c r="F8" s="389"/>
      <c r="G8" s="389"/>
      <c r="H8" s="390"/>
      <c r="I8" s="58"/>
      <c r="J8" s="61" t="s">
        <v>173</v>
      </c>
      <c r="K8" s="61"/>
      <c r="L8" s="61"/>
      <c r="M8" s="61"/>
      <c r="N8" s="61"/>
      <c r="O8" s="63"/>
      <c r="P8" s="399" t="s">
        <v>174</v>
      </c>
      <c r="Q8" s="399"/>
      <c r="R8" s="399"/>
      <c r="S8" s="58"/>
      <c r="T8" s="61"/>
      <c r="U8" s="61" t="s">
        <v>242</v>
      </c>
      <c r="V8" s="61"/>
      <c r="W8" s="61"/>
      <c r="X8" s="61"/>
      <c r="Y8" s="61"/>
      <c r="Z8" s="62"/>
    </row>
    <row r="9" spans="1:26" ht="17.25" customHeight="1" x14ac:dyDescent="0.15">
      <c r="A9" s="388"/>
      <c r="B9" s="389"/>
      <c r="C9" s="389"/>
      <c r="D9" s="389"/>
      <c r="E9" s="389"/>
      <c r="F9" s="389"/>
      <c r="G9" s="389"/>
      <c r="H9" s="390"/>
      <c r="I9" s="58"/>
      <c r="J9" s="367" t="s">
        <v>175</v>
      </c>
      <c r="K9" s="367"/>
      <c r="L9" s="367"/>
      <c r="M9" s="64"/>
      <c r="N9" s="64"/>
      <c r="O9" s="367" t="s">
        <v>176</v>
      </c>
      <c r="P9" s="367"/>
      <c r="Q9" s="367"/>
      <c r="R9" s="367"/>
      <c r="S9" s="367"/>
      <c r="T9" s="367"/>
      <c r="U9" s="367"/>
      <c r="V9" s="367"/>
      <c r="W9" s="367"/>
      <c r="X9" s="380"/>
      <c r="Y9" s="380"/>
      <c r="Z9" s="65"/>
    </row>
    <row r="10" spans="1:26" ht="17.25" customHeight="1" x14ac:dyDescent="0.15">
      <c r="A10" s="391" t="s">
        <v>17</v>
      </c>
      <c r="B10" s="392"/>
      <c r="C10" s="392"/>
      <c r="D10" s="392"/>
      <c r="E10" s="392"/>
      <c r="F10" s="392"/>
      <c r="G10" s="392"/>
      <c r="H10" s="393"/>
      <c r="I10" s="383"/>
      <c r="J10" s="384"/>
      <c r="K10" s="384"/>
      <c r="L10" s="384"/>
      <c r="M10" s="384"/>
      <c r="N10" s="17" t="s">
        <v>177</v>
      </c>
      <c r="O10" s="18"/>
      <c r="P10" s="19"/>
      <c r="Q10" s="19"/>
      <c r="R10" s="19"/>
      <c r="S10" s="19"/>
      <c r="T10" s="19"/>
      <c r="U10" s="19"/>
      <c r="V10" s="19"/>
      <c r="W10" s="19"/>
      <c r="X10" s="19"/>
      <c r="Y10" s="19"/>
      <c r="Z10" s="20"/>
    </row>
    <row r="11" spans="1:26" ht="17.25" customHeight="1" x14ac:dyDescent="0.15">
      <c r="A11" s="394" t="s">
        <v>74</v>
      </c>
      <c r="B11" s="395"/>
      <c r="C11" s="395"/>
      <c r="D11" s="395"/>
      <c r="E11" s="395"/>
      <c r="F11" s="395"/>
      <c r="G11" s="395"/>
      <c r="H11" s="396"/>
      <c r="I11" s="368"/>
      <c r="J11" s="318"/>
      <c r="K11" s="318"/>
      <c r="L11" s="318"/>
      <c r="M11" s="318"/>
      <c r="N11" s="369" t="s">
        <v>178</v>
      </c>
      <c r="O11" s="313"/>
      <c r="P11" s="370"/>
      <c r="Q11" s="19"/>
      <c r="R11" s="19"/>
      <c r="S11" s="19"/>
      <c r="T11" s="19"/>
      <c r="U11" s="19"/>
      <c r="V11" s="19"/>
      <c r="W11" s="19"/>
      <c r="X11" s="19"/>
      <c r="Y11" s="19"/>
      <c r="Z11" s="20"/>
    </row>
    <row r="12" spans="1:26" ht="17.25" customHeight="1" x14ac:dyDescent="0.15">
      <c r="A12" s="377" t="s">
        <v>75</v>
      </c>
      <c r="B12" s="378"/>
      <c r="C12" s="378"/>
      <c r="D12" s="378"/>
      <c r="E12" s="378"/>
      <c r="F12" s="378"/>
      <c r="G12" s="378"/>
      <c r="H12" s="379"/>
      <c r="I12" s="30"/>
      <c r="J12" s="31"/>
      <c r="K12" s="371" t="s">
        <v>179</v>
      </c>
      <c r="L12" s="372"/>
      <c r="M12" s="373"/>
      <c r="N12" s="32"/>
      <c r="O12" s="31"/>
      <c r="P12" s="371" t="s">
        <v>180</v>
      </c>
      <c r="Q12" s="372"/>
      <c r="R12" s="373"/>
      <c r="S12" s="373"/>
      <c r="T12" s="381" t="s">
        <v>181</v>
      </c>
      <c r="U12" s="382"/>
      <c r="V12" s="382"/>
      <c r="W12" s="382"/>
      <c r="X12" s="382"/>
      <c r="Y12" s="382"/>
      <c r="Z12" s="314"/>
    </row>
    <row r="13" spans="1:26" ht="17.25" customHeight="1" x14ac:dyDescent="0.15">
      <c r="A13" s="352" t="s">
        <v>76</v>
      </c>
      <c r="B13" s="353"/>
      <c r="C13" s="353"/>
      <c r="D13" s="353"/>
      <c r="E13" s="353"/>
      <c r="F13" s="353"/>
      <c r="G13" s="353"/>
      <c r="H13" s="354"/>
      <c r="I13" s="355" t="s">
        <v>162</v>
      </c>
      <c r="J13" s="356"/>
      <c r="K13" s="347"/>
      <c r="L13" s="347"/>
      <c r="M13" s="34" t="s">
        <v>163</v>
      </c>
      <c r="N13" s="347"/>
      <c r="O13" s="347"/>
      <c r="P13" s="34" t="s">
        <v>164</v>
      </c>
      <c r="Q13" s="347"/>
      <c r="R13" s="347"/>
      <c r="S13" s="34" t="s">
        <v>165</v>
      </c>
      <c r="T13" s="414" t="s">
        <v>297</v>
      </c>
      <c r="U13" s="415"/>
      <c r="V13" s="415"/>
      <c r="W13" s="415"/>
      <c r="X13" s="415"/>
      <c r="Y13" s="415"/>
      <c r="Z13" s="416"/>
    </row>
    <row r="14" spans="1:26" ht="17.25" customHeight="1" x14ac:dyDescent="0.15">
      <c r="A14" s="357" t="s">
        <v>296</v>
      </c>
      <c r="B14" s="358"/>
      <c r="C14" s="358"/>
      <c r="D14" s="358"/>
      <c r="E14" s="358"/>
      <c r="F14" s="358"/>
      <c r="G14" s="358"/>
      <c r="H14" s="359"/>
      <c r="I14" s="418">
        <f>ROUND('別紙1CO2排出量算出シート（交付）'!AN34,2)</f>
        <v>0</v>
      </c>
      <c r="J14" s="419"/>
      <c r="K14" s="419"/>
      <c r="L14" s="419"/>
      <c r="M14" s="419"/>
      <c r="N14" s="351" t="s">
        <v>86</v>
      </c>
      <c r="O14" s="351"/>
      <c r="P14" s="351"/>
      <c r="Q14" s="351"/>
      <c r="R14" s="35"/>
      <c r="S14" s="97"/>
      <c r="T14" s="97"/>
      <c r="U14" s="97"/>
      <c r="V14" s="97"/>
      <c r="W14" s="97"/>
      <c r="X14" s="97"/>
      <c r="Y14" s="97"/>
      <c r="Z14" s="98"/>
    </row>
    <row r="15" spans="1:26" ht="17.25" customHeight="1" x14ac:dyDescent="0.15">
      <c r="A15" s="16" t="s">
        <v>298</v>
      </c>
      <c r="B15" s="10"/>
      <c r="C15" s="10"/>
      <c r="D15" s="10"/>
      <c r="E15" s="10"/>
      <c r="F15" s="10"/>
      <c r="G15" s="10"/>
      <c r="H15" s="10"/>
      <c r="I15" s="10"/>
      <c r="J15" s="10"/>
      <c r="K15" s="10"/>
      <c r="L15" s="10"/>
      <c r="M15" s="10"/>
      <c r="N15" s="10"/>
      <c r="O15" s="10"/>
      <c r="P15" s="10"/>
      <c r="Q15" s="10"/>
      <c r="R15" s="10"/>
      <c r="S15" s="10"/>
      <c r="T15" s="10"/>
      <c r="U15" s="10"/>
      <c r="V15" s="10"/>
      <c r="W15" s="10"/>
      <c r="X15" s="10"/>
      <c r="Y15" s="10"/>
      <c r="Z15" s="10"/>
    </row>
    <row r="16" spans="1:26" ht="17.25" customHeight="1" x14ac:dyDescent="0.15">
      <c r="A16" s="10"/>
      <c r="B16" s="10"/>
      <c r="C16" s="10"/>
      <c r="D16" s="10"/>
      <c r="E16" s="10"/>
      <c r="F16" s="10"/>
      <c r="G16" s="10"/>
      <c r="H16" s="10"/>
      <c r="I16" s="10"/>
      <c r="J16" s="10"/>
      <c r="K16" s="10"/>
      <c r="L16" s="10"/>
      <c r="M16" s="10"/>
      <c r="N16" s="10"/>
      <c r="O16" s="10"/>
      <c r="P16" s="10"/>
      <c r="Q16" s="10"/>
      <c r="R16" s="10"/>
      <c r="S16" s="10"/>
      <c r="T16" s="10"/>
      <c r="U16" s="10"/>
      <c r="V16" s="10"/>
      <c r="W16" s="10"/>
      <c r="X16" s="10"/>
      <c r="Y16" s="10"/>
      <c r="Z16" s="10"/>
    </row>
    <row r="17" spans="1:29" ht="17.25" customHeight="1" x14ac:dyDescent="0.15">
      <c r="A17" s="293" t="s">
        <v>18</v>
      </c>
      <c r="B17" s="294"/>
      <c r="C17" s="294"/>
      <c r="D17" s="294"/>
      <c r="E17" s="294"/>
      <c r="F17" s="294"/>
      <c r="G17" s="294"/>
      <c r="H17" s="294"/>
      <c r="I17" s="294"/>
      <c r="J17" s="294"/>
      <c r="K17" s="294"/>
      <c r="L17" s="294"/>
      <c r="M17" s="294"/>
      <c r="N17" s="294"/>
      <c r="O17" s="294"/>
    </row>
    <row r="18" spans="1:29" ht="17.25" customHeight="1" x14ac:dyDescent="0.15">
      <c r="A18" s="5"/>
      <c r="B18" s="417" t="s">
        <v>294</v>
      </c>
      <c r="C18" s="417"/>
      <c r="D18" s="417"/>
      <c r="E18" s="417"/>
      <c r="F18" s="417"/>
      <c r="G18" s="417"/>
      <c r="H18" s="417"/>
      <c r="I18" s="417"/>
      <c r="J18" s="417"/>
      <c r="K18" s="417"/>
      <c r="L18" s="417"/>
      <c r="M18" s="417"/>
      <c r="N18" s="417"/>
      <c r="O18" s="417"/>
      <c r="P18" s="417"/>
      <c r="Q18" s="417"/>
      <c r="R18" s="417"/>
      <c r="S18" s="417"/>
      <c r="T18" s="417"/>
      <c r="U18" s="417"/>
      <c r="V18" s="417"/>
      <c r="W18" s="417"/>
      <c r="X18" s="417"/>
      <c r="Y18" s="417"/>
    </row>
    <row r="19" spans="1:29" ht="17.25" customHeight="1" x14ac:dyDescent="0.15">
      <c r="A19" s="13"/>
      <c r="B19" s="417"/>
      <c r="C19" s="417"/>
      <c r="D19" s="417"/>
      <c r="E19" s="417"/>
      <c r="F19" s="417"/>
      <c r="G19" s="417"/>
      <c r="H19" s="417"/>
      <c r="I19" s="417"/>
      <c r="J19" s="417"/>
      <c r="K19" s="417"/>
      <c r="L19" s="417"/>
      <c r="M19" s="417"/>
      <c r="N19" s="417"/>
      <c r="O19" s="417"/>
      <c r="P19" s="417"/>
      <c r="Q19" s="417"/>
      <c r="R19" s="417"/>
      <c r="S19" s="417"/>
      <c r="T19" s="417"/>
      <c r="U19" s="417"/>
      <c r="V19" s="417"/>
      <c r="W19" s="417"/>
      <c r="X19" s="417"/>
      <c r="Y19" s="417"/>
    </row>
    <row r="20" spans="1:29" ht="16.899999999999999" customHeight="1" x14ac:dyDescent="0.15">
      <c r="A20" s="13"/>
      <c r="B20" s="417"/>
      <c r="C20" s="417"/>
      <c r="D20" s="417"/>
      <c r="E20" s="417"/>
      <c r="F20" s="417"/>
      <c r="G20" s="417"/>
      <c r="H20" s="417"/>
      <c r="I20" s="417"/>
      <c r="J20" s="417"/>
      <c r="K20" s="417"/>
      <c r="L20" s="417"/>
      <c r="M20" s="417"/>
      <c r="N20" s="417"/>
      <c r="O20" s="417"/>
      <c r="P20" s="417"/>
      <c r="Q20" s="417"/>
      <c r="R20" s="417"/>
      <c r="S20" s="417"/>
      <c r="T20" s="417"/>
      <c r="U20" s="417"/>
      <c r="V20" s="417"/>
      <c r="W20" s="417"/>
      <c r="X20" s="417"/>
      <c r="Y20" s="417"/>
    </row>
    <row r="21" spans="1:29" ht="17.25" customHeight="1" x14ac:dyDescent="0.15">
      <c r="A21" s="1"/>
    </row>
    <row r="22" spans="1:29" ht="17.25" customHeight="1" x14ac:dyDescent="0.15">
      <c r="A22" s="425" t="s">
        <v>19</v>
      </c>
      <c r="B22" s="294"/>
      <c r="C22" s="294"/>
      <c r="D22" s="294"/>
      <c r="E22" s="294"/>
      <c r="F22" s="294"/>
      <c r="G22" s="294"/>
      <c r="H22" s="294"/>
      <c r="I22" s="294"/>
      <c r="J22" s="294"/>
      <c r="K22" s="294"/>
      <c r="L22" s="294"/>
      <c r="M22" s="294"/>
      <c r="N22" s="294"/>
      <c r="O22" s="294"/>
    </row>
    <row r="23" spans="1:29" ht="17.25" customHeight="1" x14ac:dyDescent="0.15">
      <c r="A23" s="348" t="s">
        <v>336</v>
      </c>
      <c r="B23" s="348"/>
      <c r="C23" s="348"/>
      <c r="D23" s="348"/>
      <c r="E23" s="348"/>
      <c r="F23" s="348"/>
      <c r="G23" s="348"/>
      <c r="H23" s="348"/>
      <c r="I23" s="348"/>
      <c r="J23" s="348"/>
      <c r="K23" s="348"/>
      <c r="L23" s="348"/>
      <c r="M23" s="348"/>
      <c r="N23" s="348"/>
      <c r="O23" s="348"/>
      <c r="P23" s="348"/>
      <c r="Q23" s="348"/>
      <c r="R23" s="348"/>
      <c r="S23" s="348"/>
      <c r="T23" s="348"/>
      <c r="U23" s="348"/>
      <c r="V23" s="348"/>
      <c r="W23" s="348"/>
      <c r="X23" s="348"/>
      <c r="Y23" s="348"/>
    </row>
    <row r="24" spans="1:29" ht="17.25" customHeight="1" x14ac:dyDescent="0.15">
      <c r="A24" s="1"/>
    </row>
    <row r="25" spans="1:29" ht="17.25" customHeight="1" x14ac:dyDescent="0.15">
      <c r="A25" s="425" t="s">
        <v>20</v>
      </c>
      <c r="B25" s="294"/>
      <c r="C25" s="294"/>
      <c r="D25" s="294"/>
      <c r="E25" s="294"/>
      <c r="F25" s="294"/>
      <c r="G25" s="294"/>
      <c r="H25" s="294"/>
      <c r="I25" s="294"/>
      <c r="J25" s="294"/>
      <c r="K25" s="294"/>
      <c r="L25" s="294"/>
      <c r="M25" s="294"/>
      <c r="N25" s="294"/>
      <c r="O25" s="294"/>
    </row>
    <row r="26" spans="1:29" ht="17.25" customHeight="1" x14ac:dyDescent="0.15">
      <c r="A26" s="349" t="s">
        <v>77</v>
      </c>
      <c r="B26" s="349"/>
      <c r="C26" s="349"/>
      <c r="D26" s="349"/>
      <c r="E26" s="349"/>
      <c r="F26" s="349"/>
      <c r="G26" s="349"/>
      <c r="H26" s="349"/>
      <c r="I26" s="349"/>
      <c r="J26" s="349"/>
      <c r="K26" s="349" t="s">
        <v>295</v>
      </c>
      <c r="L26" s="349"/>
      <c r="M26" s="349"/>
      <c r="N26" s="349"/>
      <c r="O26" s="349"/>
      <c r="P26" s="349"/>
      <c r="Q26" s="349"/>
      <c r="R26" s="349"/>
      <c r="S26" s="349"/>
      <c r="T26" s="349"/>
      <c r="U26" s="360" t="s">
        <v>22</v>
      </c>
      <c r="V26" s="361"/>
      <c r="W26" s="361"/>
      <c r="X26" s="361"/>
      <c r="Y26" s="362"/>
      <c r="AB26" s="33" t="s">
        <v>219</v>
      </c>
    </row>
    <row r="27" spans="1:29" ht="17.25" customHeight="1" x14ac:dyDescent="0.15">
      <c r="A27" s="350" t="s">
        <v>78</v>
      </c>
      <c r="B27" s="350"/>
      <c r="C27" s="350"/>
      <c r="D27" s="350"/>
      <c r="E27" s="350"/>
      <c r="F27" s="350"/>
      <c r="G27" s="350"/>
      <c r="H27" s="350"/>
      <c r="I27" s="350"/>
      <c r="J27" s="350"/>
      <c r="K27" s="350" t="s">
        <v>21</v>
      </c>
      <c r="L27" s="350"/>
      <c r="M27" s="350"/>
      <c r="N27" s="350"/>
      <c r="O27" s="350"/>
      <c r="P27" s="350"/>
      <c r="Q27" s="350"/>
      <c r="R27" s="350"/>
      <c r="S27" s="350"/>
      <c r="T27" s="350"/>
      <c r="U27" s="363" t="s">
        <v>80</v>
      </c>
      <c r="V27" s="364"/>
      <c r="W27" s="364"/>
      <c r="X27" s="364"/>
      <c r="Y27" s="365"/>
      <c r="AB27" s="33" t="s">
        <v>220</v>
      </c>
    </row>
    <row r="28" spans="1:29" ht="17.25" customHeight="1" x14ac:dyDescent="0.15">
      <c r="A28" s="307"/>
      <c r="B28" s="308"/>
      <c r="C28" s="83" t="s">
        <v>163</v>
      </c>
      <c r="D28" s="83"/>
      <c r="E28" s="83" t="s">
        <v>335</v>
      </c>
      <c r="F28" s="424"/>
      <c r="G28" s="424"/>
      <c r="H28" s="424"/>
      <c r="I28" s="424"/>
      <c r="J28" s="21" t="s">
        <v>79</v>
      </c>
      <c r="K28" s="307"/>
      <c r="L28" s="308"/>
      <c r="M28" s="83" t="s">
        <v>163</v>
      </c>
      <c r="N28" s="19"/>
      <c r="O28" s="83" t="s">
        <v>335</v>
      </c>
      <c r="P28" s="366"/>
      <c r="Q28" s="366"/>
      <c r="R28" s="366"/>
      <c r="S28" s="366"/>
      <c r="T28" s="21" t="s">
        <v>79</v>
      </c>
      <c r="U28" s="345" t="str">
        <f>IFERROR(((F28-P28)/P28)*100,"")</f>
        <v/>
      </c>
      <c r="V28" s="346"/>
      <c r="W28" s="346"/>
      <c r="X28" s="346"/>
      <c r="Y28" s="21" t="s">
        <v>81</v>
      </c>
    </row>
    <row r="29" spans="1:29" ht="17.25" customHeight="1" x14ac:dyDescent="0.15">
      <c r="A29" s="27"/>
      <c r="B29" s="27"/>
      <c r="C29" s="27"/>
      <c r="D29" s="27"/>
      <c r="E29" s="27"/>
    </row>
    <row r="30" spans="1:29" ht="17.25" customHeight="1" x14ac:dyDescent="0.15">
      <c r="A30" s="420" t="s">
        <v>23</v>
      </c>
      <c r="B30" s="300"/>
      <c r="C30" s="300"/>
      <c r="D30" s="300"/>
      <c r="E30" s="300"/>
      <c r="F30" s="300"/>
      <c r="G30" s="300"/>
      <c r="H30" s="300"/>
      <c r="I30" s="300"/>
      <c r="J30" s="300"/>
      <c r="K30" s="300"/>
      <c r="L30" s="300"/>
      <c r="M30" s="300"/>
      <c r="N30" s="300"/>
      <c r="O30" s="300"/>
      <c r="P30" s="183"/>
      <c r="Q30" s="183"/>
      <c r="R30" s="183"/>
      <c r="S30" s="183"/>
      <c r="T30" s="183"/>
      <c r="U30" s="183"/>
      <c r="V30" s="183"/>
      <c r="W30" s="183"/>
      <c r="X30" s="183"/>
      <c r="Y30" s="183"/>
      <c r="Z30" s="183"/>
    </row>
    <row r="31" spans="1:29" ht="17.25" customHeight="1" x14ac:dyDescent="0.15">
      <c r="A31" s="401" t="s">
        <v>221</v>
      </c>
      <c r="B31" s="421"/>
      <c r="C31" s="421"/>
      <c r="D31" s="421"/>
      <c r="E31" s="421"/>
      <c r="F31" s="422"/>
      <c r="G31" s="337" t="s">
        <v>440</v>
      </c>
      <c r="H31" s="338"/>
      <c r="I31" s="338"/>
      <c r="J31" s="338"/>
      <c r="K31" s="338"/>
      <c r="L31" s="338"/>
      <c r="M31" s="338"/>
      <c r="N31" s="338"/>
      <c r="O31" s="338"/>
      <c r="P31" s="338"/>
      <c r="Q31" s="338"/>
      <c r="R31" s="338"/>
      <c r="S31" s="338"/>
      <c r="T31" s="338"/>
      <c r="U31" s="338"/>
      <c r="V31" s="338"/>
      <c r="W31" s="338"/>
      <c r="X31" s="338"/>
      <c r="Y31" s="338"/>
      <c r="Z31" s="339"/>
      <c r="AC31" s="33" t="s">
        <v>227</v>
      </c>
    </row>
    <row r="32" spans="1:29" ht="17.25" customHeight="1" x14ac:dyDescent="0.15">
      <c r="A32" s="401"/>
      <c r="B32" s="421"/>
      <c r="C32" s="421"/>
      <c r="D32" s="421"/>
      <c r="E32" s="421"/>
      <c r="F32" s="422"/>
      <c r="G32" s="340"/>
      <c r="H32" s="341"/>
      <c r="I32" s="341"/>
      <c r="J32" s="341"/>
      <c r="K32" s="341"/>
      <c r="L32" s="341"/>
      <c r="M32" s="341"/>
      <c r="N32" s="341"/>
      <c r="O32" s="341"/>
      <c r="P32" s="341"/>
      <c r="Q32" s="341"/>
      <c r="R32" s="341"/>
      <c r="S32" s="341"/>
      <c r="T32" s="341"/>
      <c r="U32" s="341"/>
      <c r="V32" s="341"/>
      <c r="W32" s="341"/>
      <c r="X32" s="341"/>
      <c r="Y32" s="341"/>
      <c r="Z32" s="342"/>
      <c r="AC32" s="33"/>
    </row>
    <row r="33" spans="1:50" ht="17.25" customHeight="1" x14ac:dyDescent="0.15">
      <c r="A33" s="401"/>
      <c r="B33" s="421"/>
      <c r="C33" s="421"/>
      <c r="D33" s="421"/>
      <c r="E33" s="421"/>
      <c r="F33" s="422"/>
      <c r="G33" s="343"/>
      <c r="H33" s="331"/>
      <c r="I33" s="331"/>
      <c r="J33" s="331"/>
      <c r="K33" s="331"/>
      <c r="L33" s="331"/>
      <c r="M33" s="331"/>
      <c r="N33" s="331"/>
      <c r="O33" s="331"/>
      <c r="P33" s="331"/>
      <c r="Q33" s="331"/>
      <c r="R33" s="331"/>
      <c r="S33" s="331"/>
      <c r="T33" s="331"/>
      <c r="U33" s="331"/>
      <c r="V33" s="331"/>
      <c r="W33" s="331"/>
      <c r="X33" s="331"/>
      <c r="Y33" s="331"/>
      <c r="Z33" s="344"/>
      <c r="AC33" s="33"/>
    </row>
    <row r="34" spans="1:50" ht="17.25" customHeight="1" x14ac:dyDescent="0.15">
      <c r="A34" s="401"/>
      <c r="B34" s="421"/>
      <c r="C34" s="421"/>
      <c r="D34" s="421"/>
      <c r="E34" s="421"/>
      <c r="F34" s="422"/>
      <c r="G34" s="343"/>
      <c r="H34" s="331"/>
      <c r="I34" s="331"/>
      <c r="J34" s="331"/>
      <c r="K34" s="331"/>
      <c r="L34" s="331"/>
      <c r="M34" s="331"/>
      <c r="N34" s="331"/>
      <c r="O34" s="331"/>
      <c r="P34" s="331"/>
      <c r="Q34" s="331"/>
      <c r="R34" s="331"/>
      <c r="S34" s="331"/>
      <c r="T34" s="331"/>
      <c r="U34" s="331"/>
      <c r="V34" s="331"/>
      <c r="W34" s="331"/>
      <c r="X34" s="331"/>
      <c r="Y34" s="331"/>
      <c r="Z34" s="344"/>
      <c r="AC34" s="33"/>
    </row>
    <row r="35" spans="1:50" ht="17.25" customHeight="1" x14ac:dyDescent="0.15">
      <c r="A35" s="401"/>
      <c r="B35" s="421"/>
      <c r="C35" s="421"/>
      <c r="D35" s="421"/>
      <c r="E35" s="421"/>
      <c r="F35" s="422"/>
      <c r="G35" s="343"/>
      <c r="H35" s="331"/>
      <c r="I35" s="331"/>
      <c r="J35" s="331"/>
      <c r="K35" s="331"/>
      <c r="L35" s="331"/>
      <c r="M35" s="331"/>
      <c r="N35" s="331"/>
      <c r="O35" s="331"/>
      <c r="P35" s="331"/>
      <c r="Q35" s="331"/>
      <c r="R35" s="331"/>
      <c r="S35" s="331"/>
      <c r="T35" s="331"/>
      <c r="U35" s="331"/>
      <c r="V35" s="331"/>
      <c r="W35" s="331"/>
      <c r="X35" s="331"/>
      <c r="Y35" s="331"/>
      <c r="Z35" s="344"/>
      <c r="AC35" s="33"/>
    </row>
    <row r="36" spans="1:50" ht="17.25" customHeight="1" x14ac:dyDescent="0.15">
      <c r="A36" s="423"/>
      <c r="B36" s="421"/>
      <c r="C36" s="421"/>
      <c r="D36" s="421"/>
      <c r="E36" s="421"/>
      <c r="F36" s="422"/>
      <c r="G36" s="343"/>
      <c r="H36" s="331"/>
      <c r="I36" s="331"/>
      <c r="J36" s="331"/>
      <c r="K36" s="331"/>
      <c r="L36" s="331"/>
      <c r="M36" s="331"/>
      <c r="N36" s="331"/>
      <c r="O36" s="331"/>
      <c r="P36" s="331"/>
      <c r="Q36" s="331"/>
      <c r="R36" s="331"/>
      <c r="S36" s="331"/>
      <c r="T36" s="331"/>
      <c r="U36" s="331"/>
      <c r="V36" s="331"/>
      <c r="W36" s="331"/>
      <c r="X36" s="331"/>
      <c r="Y36" s="331"/>
      <c r="Z36" s="344"/>
      <c r="AC36" s="33" t="s">
        <v>434</v>
      </c>
    </row>
    <row r="37" spans="1:50" ht="17.25" customHeight="1" x14ac:dyDescent="0.15">
      <c r="A37" s="423"/>
      <c r="B37" s="421"/>
      <c r="C37" s="421"/>
      <c r="D37" s="421"/>
      <c r="E37" s="421"/>
      <c r="F37" s="422"/>
      <c r="G37" s="229" t="s">
        <v>469</v>
      </c>
      <c r="H37" s="230"/>
      <c r="I37" s="231"/>
      <c r="J37" s="232"/>
      <c r="K37" s="230"/>
      <c r="L37" s="230"/>
      <c r="M37" s="231"/>
      <c r="N37" s="232"/>
      <c r="O37" s="230"/>
      <c r="P37" s="335" t="s">
        <v>446</v>
      </c>
      <c r="Q37" s="335"/>
      <c r="R37" s="233"/>
      <c r="S37" s="336" t="s">
        <v>447</v>
      </c>
      <c r="T37" s="336"/>
      <c r="U37" s="234" t="s">
        <v>445</v>
      </c>
      <c r="V37" s="235"/>
      <c r="W37" s="235"/>
      <c r="X37" s="235"/>
      <c r="Y37" s="235"/>
      <c r="Z37" s="236"/>
      <c r="AC37" s="33"/>
    </row>
    <row r="38" spans="1:50" ht="17.25" customHeight="1" x14ac:dyDescent="0.15">
      <c r="A38" s="299"/>
      <c r="B38" s="315"/>
      <c r="C38" s="315"/>
      <c r="D38" s="315"/>
      <c r="E38" s="315"/>
      <c r="F38" s="316"/>
      <c r="G38" s="237" t="s">
        <v>492</v>
      </c>
      <c r="H38" s="230"/>
      <c r="I38" s="231"/>
      <c r="J38" s="232"/>
      <c r="K38" s="230"/>
      <c r="L38" s="230"/>
      <c r="M38" s="231"/>
      <c r="N38" s="232"/>
      <c r="O38" s="230"/>
      <c r="P38" s="231"/>
      <c r="Q38" s="232"/>
      <c r="R38" s="238"/>
      <c r="S38" s="234"/>
      <c r="T38" s="235"/>
      <c r="U38" s="234"/>
      <c r="V38" s="235"/>
      <c r="W38" s="222"/>
      <c r="X38" s="222"/>
      <c r="Y38" s="222"/>
      <c r="Z38" s="223"/>
      <c r="AB38" s="149"/>
      <c r="AC38" s="150" t="s">
        <v>403</v>
      </c>
      <c r="AD38" s="33" t="s">
        <v>402</v>
      </c>
      <c r="AE38" s="33"/>
      <c r="AF38" s="33"/>
      <c r="AG38" s="33"/>
      <c r="AH38" s="33"/>
      <c r="AI38" s="33"/>
      <c r="AJ38" s="33"/>
      <c r="AK38" s="33"/>
      <c r="AL38" s="33"/>
      <c r="AM38" s="33"/>
      <c r="AN38" s="33"/>
      <c r="AO38" s="33"/>
      <c r="AP38" s="33"/>
      <c r="AQ38" s="33"/>
      <c r="AR38" s="33"/>
      <c r="AS38" s="33"/>
      <c r="AT38" s="33"/>
      <c r="AU38" s="33"/>
      <c r="AV38" s="33"/>
      <c r="AW38" s="33"/>
      <c r="AX38" s="149"/>
    </row>
    <row r="39" spans="1:50" ht="17.25" customHeight="1" x14ac:dyDescent="0.15">
      <c r="A39" s="401" t="s">
        <v>82</v>
      </c>
      <c r="B39" s="402"/>
      <c r="C39" s="402"/>
      <c r="D39" s="402"/>
      <c r="E39" s="402"/>
      <c r="F39" s="402"/>
      <c r="G39" s="151" t="s">
        <v>84</v>
      </c>
      <c r="H39" s="19"/>
      <c r="I39" s="320"/>
      <c r="J39" s="320"/>
      <c r="K39" s="320"/>
      <c r="L39" s="320"/>
      <c r="M39" s="320"/>
      <c r="N39" s="320"/>
      <c r="O39" s="320"/>
      <c r="P39" s="320"/>
      <c r="Q39" s="320"/>
      <c r="R39" s="320"/>
      <c r="S39" s="320"/>
      <c r="T39" s="320"/>
      <c r="U39" s="320"/>
      <c r="V39" s="320"/>
      <c r="W39" s="320"/>
      <c r="X39" s="320"/>
      <c r="Y39" s="320"/>
      <c r="Z39" s="321"/>
      <c r="AD39" s="33" t="s">
        <v>433</v>
      </c>
    </row>
    <row r="40" spans="1:50" ht="17.25" customHeight="1" x14ac:dyDescent="0.15">
      <c r="A40" s="426" t="s">
        <v>83</v>
      </c>
      <c r="B40" s="427"/>
      <c r="C40" s="427"/>
      <c r="D40" s="427"/>
      <c r="E40" s="427"/>
      <c r="F40" s="428"/>
      <c r="G40" s="151" t="s">
        <v>85</v>
      </c>
      <c r="H40" s="19"/>
      <c r="I40" s="320"/>
      <c r="J40" s="320"/>
      <c r="K40" s="320"/>
      <c r="L40" s="320"/>
      <c r="M40" s="320"/>
      <c r="N40" s="320"/>
      <c r="O40" s="320"/>
      <c r="P40" s="320"/>
      <c r="Q40" s="320"/>
      <c r="R40" s="320"/>
      <c r="S40" s="320"/>
      <c r="T40" s="320"/>
      <c r="U40" s="320"/>
      <c r="V40" s="320"/>
      <c r="W40" s="320"/>
      <c r="X40" s="320"/>
      <c r="Y40" s="320"/>
      <c r="Z40" s="321"/>
    </row>
    <row r="41" spans="1:50" ht="17.25" customHeight="1" x14ac:dyDescent="0.15">
      <c r="A41" s="403" t="s">
        <v>364</v>
      </c>
      <c r="B41" s="404"/>
      <c r="C41" s="404"/>
      <c r="D41" s="404"/>
      <c r="E41" s="404"/>
      <c r="F41" s="405"/>
      <c r="G41" s="115" t="s">
        <v>365</v>
      </c>
      <c r="H41" s="116"/>
      <c r="I41" s="116"/>
      <c r="J41" s="116"/>
      <c r="K41" s="116"/>
      <c r="L41" s="117"/>
      <c r="M41" s="116"/>
      <c r="N41" s="412" t="s">
        <v>162</v>
      </c>
      <c r="O41" s="412"/>
      <c r="P41" s="400"/>
      <c r="Q41" s="400"/>
      <c r="R41" s="243" t="s">
        <v>163</v>
      </c>
      <c r="S41" s="400"/>
      <c r="T41" s="400"/>
      <c r="U41" s="243" t="s">
        <v>164</v>
      </c>
      <c r="V41" s="400"/>
      <c r="W41" s="400"/>
      <c r="X41" s="243" t="s">
        <v>165</v>
      </c>
      <c r="Y41" s="116"/>
      <c r="Z41" s="117"/>
      <c r="AB41" s="33" t="s">
        <v>404</v>
      </c>
    </row>
    <row r="42" spans="1:50" ht="17.25" customHeight="1" x14ac:dyDescent="0.15">
      <c r="A42" s="406"/>
      <c r="B42" s="407"/>
      <c r="C42" s="407"/>
      <c r="D42" s="407"/>
      <c r="E42" s="407"/>
      <c r="F42" s="408"/>
      <c r="G42" s="115" t="s">
        <v>366</v>
      </c>
      <c r="H42" s="116"/>
      <c r="I42" s="116"/>
      <c r="J42" s="116"/>
      <c r="K42" s="116"/>
      <c r="L42" s="117"/>
      <c r="M42" s="116"/>
      <c r="N42" s="412" t="s">
        <v>162</v>
      </c>
      <c r="O42" s="412"/>
      <c r="P42" s="400"/>
      <c r="Q42" s="400"/>
      <c r="R42" s="243" t="s">
        <v>163</v>
      </c>
      <c r="S42" s="400"/>
      <c r="T42" s="400"/>
      <c r="U42" s="243" t="s">
        <v>164</v>
      </c>
      <c r="V42" s="400"/>
      <c r="W42" s="400"/>
      <c r="X42" s="243" t="s">
        <v>165</v>
      </c>
      <c r="Y42" s="116"/>
      <c r="Z42" s="117"/>
      <c r="AB42" s="33"/>
    </row>
    <row r="43" spans="1:50" ht="17.25" customHeight="1" x14ac:dyDescent="0.15">
      <c r="A43" s="409"/>
      <c r="B43" s="410"/>
      <c r="C43" s="410"/>
      <c r="D43" s="410"/>
      <c r="E43" s="410"/>
      <c r="F43" s="411"/>
      <c r="G43" s="244" t="s">
        <v>491</v>
      </c>
      <c r="H43" s="245"/>
      <c r="I43" s="245"/>
      <c r="J43" s="245"/>
      <c r="K43" s="245"/>
      <c r="L43" s="117"/>
      <c r="M43" s="116"/>
      <c r="N43" s="412" t="s">
        <v>162</v>
      </c>
      <c r="O43" s="412"/>
      <c r="P43" s="400"/>
      <c r="Q43" s="400"/>
      <c r="R43" s="243" t="s">
        <v>163</v>
      </c>
      <c r="S43" s="400"/>
      <c r="T43" s="400"/>
      <c r="U43" s="243" t="s">
        <v>164</v>
      </c>
      <c r="V43" s="400"/>
      <c r="W43" s="400"/>
      <c r="X43" s="243" t="s">
        <v>165</v>
      </c>
      <c r="Y43" s="116"/>
      <c r="Z43" s="117"/>
      <c r="AB43" s="6" t="s">
        <v>444</v>
      </c>
    </row>
    <row r="44" spans="1:50" ht="17.25" customHeight="1" x14ac:dyDescent="0.15">
      <c r="A44" s="413" t="s">
        <v>483</v>
      </c>
      <c r="B44" s="413"/>
      <c r="C44" s="413"/>
      <c r="D44" s="413"/>
      <c r="E44" s="413"/>
      <c r="F44" s="413"/>
      <c r="G44" s="413"/>
      <c r="H44" s="413"/>
      <c r="I44" s="413"/>
      <c r="J44" s="413"/>
      <c r="K44" s="413"/>
      <c r="L44" s="413"/>
      <c r="M44" s="413"/>
      <c r="N44" s="413"/>
      <c r="O44" s="413"/>
      <c r="P44" s="413"/>
      <c r="Q44" s="413"/>
      <c r="R44" s="413"/>
      <c r="S44" s="413"/>
      <c r="T44" s="413"/>
      <c r="U44" s="413"/>
      <c r="V44" s="413"/>
      <c r="W44" s="413"/>
      <c r="X44" s="413"/>
      <c r="Y44" s="413"/>
      <c r="Z44" s="413"/>
    </row>
    <row r="45" spans="1:50" ht="17.25" customHeight="1" x14ac:dyDescent="0.15">
      <c r="A45" s="16"/>
    </row>
  </sheetData>
  <mergeCells count="70">
    <mergeCell ref="A44:Z44"/>
    <mergeCell ref="T13:Z13"/>
    <mergeCell ref="B18:Y20"/>
    <mergeCell ref="V41:W41"/>
    <mergeCell ref="N41:O41"/>
    <mergeCell ref="I14:M14"/>
    <mergeCell ref="A30:O30"/>
    <mergeCell ref="I39:Z39"/>
    <mergeCell ref="A31:F38"/>
    <mergeCell ref="F28:I28"/>
    <mergeCell ref="V43:W43"/>
    <mergeCell ref="A22:O22"/>
    <mergeCell ref="A25:O25"/>
    <mergeCell ref="A40:F40"/>
    <mergeCell ref="N42:O42"/>
    <mergeCell ref="I40:Z40"/>
    <mergeCell ref="P42:Q42"/>
    <mergeCell ref="S42:T42"/>
    <mergeCell ref="V42:W42"/>
    <mergeCell ref="A39:F39"/>
    <mergeCell ref="A41:F43"/>
    <mergeCell ref="N43:O43"/>
    <mergeCell ref="P43:Q43"/>
    <mergeCell ref="P41:Q41"/>
    <mergeCell ref="S41:T41"/>
    <mergeCell ref="S43:T43"/>
    <mergeCell ref="A1:O1"/>
    <mergeCell ref="A2:Z2"/>
    <mergeCell ref="A5:H5"/>
    <mergeCell ref="A12:H12"/>
    <mergeCell ref="O9:Y9"/>
    <mergeCell ref="T12:Z12"/>
    <mergeCell ref="I10:M10"/>
    <mergeCell ref="I5:Z5"/>
    <mergeCell ref="A6:H9"/>
    <mergeCell ref="A10:H10"/>
    <mergeCell ref="A11:H11"/>
    <mergeCell ref="J6:K6"/>
    <mergeCell ref="M6:N6"/>
    <mergeCell ref="P6:Q6"/>
    <mergeCell ref="J7:K7"/>
    <mergeCell ref="P8:R8"/>
    <mergeCell ref="J9:L9"/>
    <mergeCell ref="I11:M11"/>
    <mergeCell ref="N11:P11"/>
    <mergeCell ref="K12:M12"/>
    <mergeCell ref="P12:S12"/>
    <mergeCell ref="A28:B28"/>
    <mergeCell ref="U26:Y26"/>
    <mergeCell ref="U27:Y27"/>
    <mergeCell ref="K28:L28"/>
    <mergeCell ref="P28:S28"/>
    <mergeCell ref="N13:O13"/>
    <mergeCell ref="A23:Y23"/>
    <mergeCell ref="A26:J26"/>
    <mergeCell ref="A27:J27"/>
    <mergeCell ref="K26:T26"/>
    <mergeCell ref="K27:T27"/>
    <mergeCell ref="A17:O17"/>
    <mergeCell ref="N14:Q14"/>
    <mergeCell ref="A13:H13"/>
    <mergeCell ref="I13:J13"/>
    <mergeCell ref="K13:L13"/>
    <mergeCell ref="Q13:R13"/>
    <mergeCell ref="A14:H14"/>
    <mergeCell ref="P37:Q37"/>
    <mergeCell ref="S37:T37"/>
    <mergeCell ref="G31:Z32"/>
    <mergeCell ref="G33:Z36"/>
    <mergeCell ref="U28:X28"/>
  </mergeCells>
  <phoneticPr fontId="29"/>
  <conditionalFormatting sqref="A28:B28">
    <cfRule type="containsBlanks" dxfId="217" priority="15">
      <formula>LEN(TRIM(A28))=0</formula>
    </cfRule>
  </conditionalFormatting>
  <conditionalFormatting sqref="D28">
    <cfRule type="containsBlanks" dxfId="216" priority="12">
      <formula>LEN(TRIM(D28))=0</formula>
    </cfRule>
  </conditionalFormatting>
  <conditionalFormatting sqref="F28:I28">
    <cfRule type="containsBlanks" dxfId="215" priority="11">
      <formula>LEN(TRIM(F28))=0</formula>
    </cfRule>
  </conditionalFormatting>
  <conditionalFormatting sqref="G31 G33">
    <cfRule type="containsBlanks" dxfId="214" priority="1">
      <formula>LEN(TRIM(G31))=0</formula>
    </cfRule>
  </conditionalFormatting>
  <conditionalFormatting sqref="I10:M11 K13:L13 N13:O13 Q13:R13">
    <cfRule type="cellIs" dxfId="213" priority="19" operator="equal">
      <formula>""</formula>
    </cfRule>
  </conditionalFormatting>
  <conditionalFormatting sqref="I39:Z40">
    <cfRule type="containsBlanks" dxfId="212" priority="6">
      <formula>LEN(TRIM(I39))=0</formula>
    </cfRule>
  </conditionalFormatting>
  <conditionalFormatting sqref="K28:L28">
    <cfRule type="containsBlanks" dxfId="211" priority="10">
      <formula>LEN(TRIM(K28))=0</formula>
    </cfRule>
  </conditionalFormatting>
  <conditionalFormatting sqref="N28">
    <cfRule type="containsBlanks" dxfId="210" priority="14">
      <formula>LEN(TRIM(N28))=0</formula>
    </cfRule>
  </conditionalFormatting>
  <conditionalFormatting sqref="P41:Q43 S41:T43 V41:W43">
    <cfRule type="containsBlanks" dxfId="209" priority="2">
      <formula>LEN(TRIM(P41))=0</formula>
    </cfRule>
  </conditionalFormatting>
  <conditionalFormatting sqref="P28:S28">
    <cfRule type="containsBlanks" dxfId="208" priority="9">
      <formula>LEN(TRIM(P28))=0</formula>
    </cfRule>
  </conditionalFormatting>
  <conditionalFormatting sqref="U28:X28">
    <cfRule type="expression" dxfId="207" priority="13">
      <formula>$F$28&lt;&gt;""</formula>
    </cfRule>
  </conditionalFormatting>
  <pageMargins left="0.7" right="0.7" top="0.75" bottom="0.75" header="0.3" footer="0.3"/>
  <pageSetup paperSize="9"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2049" r:id="rId4" name="Check Box 1">
              <controlPr defaultSize="0" autoFill="0" autoLine="0" autoPict="0">
                <anchor moveWithCells="1">
                  <from>
                    <xdr:col>11</xdr:col>
                    <xdr:colOff>9525</xdr:colOff>
                    <xdr:row>5</xdr:row>
                    <xdr:rowOff>0</xdr:rowOff>
                  </from>
                  <to>
                    <xdr:col>12</xdr:col>
                    <xdr:colOff>9525</xdr:colOff>
                    <xdr:row>6</xdr:row>
                    <xdr:rowOff>19050</xdr:rowOff>
                  </to>
                </anchor>
              </controlPr>
            </control>
          </mc:Choice>
        </mc:AlternateContent>
        <mc:AlternateContent xmlns:mc="http://schemas.openxmlformats.org/markup-compatibility/2006">
          <mc:Choice Requires="x14">
            <control shapeId="2050" r:id="rId5" name="Check Box 2">
              <controlPr defaultSize="0" autoFill="0" autoLine="0" autoPict="0">
                <anchor moveWithCells="1">
                  <from>
                    <xdr:col>8</xdr:col>
                    <xdr:colOff>57150</xdr:colOff>
                    <xdr:row>5</xdr:row>
                    <xdr:rowOff>0</xdr:rowOff>
                  </from>
                  <to>
                    <xdr:col>9</xdr:col>
                    <xdr:colOff>57150</xdr:colOff>
                    <xdr:row>6</xdr:row>
                    <xdr:rowOff>28575</xdr:rowOff>
                  </to>
                </anchor>
              </controlPr>
            </control>
          </mc:Choice>
        </mc:AlternateContent>
        <mc:AlternateContent xmlns:mc="http://schemas.openxmlformats.org/markup-compatibility/2006">
          <mc:Choice Requires="x14">
            <control shapeId="2051" r:id="rId6" name="Check Box 3">
              <controlPr defaultSize="0" autoFill="0" autoLine="0" autoPict="0">
                <anchor moveWithCells="1">
                  <from>
                    <xdr:col>8</xdr:col>
                    <xdr:colOff>57150</xdr:colOff>
                    <xdr:row>6</xdr:row>
                    <xdr:rowOff>257175</xdr:rowOff>
                  </from>
                  <to>
                    <xdr:col>9</xdr:col>
                    <xdr:colOff>57150</xdr:colOff>
                    <xdr:row>8</xdr:row>
                    <xdr:rowOff>28575</xdr:rowOff>
                  </to>
                </anchor>
              </controlPr>
            </control>
          </mc:Choice>
        </mc:AlternateContent>
        <mc:AlternateContent xmlns:mc="http://schemas.openxmlformats.org/markup-compatibility/2006">
          <mc:Choice Requires="x14">
            <control shapeId="2052" r:id="rId7" name="Check Box 4">
              <controlPr defaultSize="0" autoFill="0" autoLine="0" autoPict="0">
                <anchor moveWithCells="1">
                  <from>
                    <xdr:col>8</xdr:col>
                    <xdr:colOff>57150</xdr:colOff>
                    <xdr:row>7</xdr:row>
                    <xdr:rowOff>247650</xdr:rowOff>
                  </from>
                  <to>
                    <xdr:col>9</xdr:col>
                    <xdr:colOff>57150</xdr:colOff>
                    <xdr:row>9</xdr:row>
                    <xdr:rowOff>28575</xdr:rowOff>
                  </to>
                </anchor>
              </controlPr>
            </control>
          </mc:Choice>
        </mc:AlternateContent>
        <mc:AlternateContent xmlns:mc="http://schemas.openxmlformats.org/markup-compatibility/2006">
          <mc:Choice Requires="x14">
            <control shapeId="2053" r:id="rId8" name="Check Box 5">
              <controlPr defaultSize="0" autoFill="0" autoLine="0" autoPict="0">
                <anchor moveWithCells="1">
                  <from>
                    <xdr:col>14</xdr:col>
                    <xdr:colOff>38100</xdr:colOff>
                    <xdr:row>5</xdr:row>
                    <xdr:rowOff>0</xdr:rowOff>
                  </from>
                  <to>
                    <xdr:col>15</xdr:col>
                    <xdr:colOff>38100</xdr:colOff>
                    <xdr:row>6</xdr:row>
                    <xdr:rowOff>19050</xdr:rowOff>
                  </to>
                </anchor>
              </controlPr>
            </control>
          </mc:Choice>
        </mc:AlternateContent>
        <mc:AlternateContent xmlns:mc="http://schemas.openxmlformats.org/markup-compatibility/2006">
          <mc:Choice Requires="x14">
            <control shapeId="2054" r:id="rId9" name="Check Box 6">
              <controlPr defaultSize="0" autoFill="0" autoLine="0" autoPict="0">
                <anchor moveWithCells="1">
                  <from>
                    <xdr:col>17</xdr:col>
                    <xdr:colOff>133350</xdr:colOff>
                    <xdr:row>5</xdr:row>
                    <xdr:rowOff>0</xdr:rowOff>
                  </from>
                  <to>
                    <xdr:col>18</xdr:col>
                    <xdr:colOff>133350</xdr:colOff>
                    <xdr:row>6</xdr:row>
                    <xdr:rowOff>19050</xdr:rowOff>
                  </to>
                </anchor>
              </controlPr>
            </control>
          </mc:Choice>
        </mc:AlternateContent>
        <mc:AlternateContent xmlns:mc="http://schemas.openxmlformats.org/markup-compatibility/2006">
          <mc:Choice Requires="x14">
            <control shapeId="2055" r:id="rId10" name="Check Box 7">
              <controlPr defaultSize="0" autoFill="0" autoLine="0" autoPict="0">
                <anchor moveWithCells="1">
                  <from>
                    <xdr:col>21</xdr:col>
                    <xdr:colOff>190500</xdr:colOff>
                    <xdr:row>5</xdr:row>
                    <xdr:rowOff>0</xdr:rowOff>
                  </from>
                  <to>
                    <xdr:col>22</xdr:col>
                    <xdr:colOff>190500</xdr:colOff>
                    <xdr:row>6</xdr:row>
                    <xdr:rowOff>19050</xdr:rowOff>
                  </to>
                </anchor>
              </controlPr>
            </control>
          </mc:Choice>
        </mc:AlternateContent>
        <mc:AlternateContent xmlns:mc="http://schemas.openxmlformats.org/markup-compatibility/2006">
          <mc:Choice Requires="x14">
            <control shapeId="2056" r:id="rId11" name="Check Box 8">
              <controlPr defaultSize="0" autoFill="0" autoLine="0" autoPict="0">
                <anchor moveWithCells="1">
                  <from>
                    <xdr:col>8</xdr:col>
                    <xdr:colOff>57150</xdr:colOff>
                    <xdr:row>6</xdr:row>
                    <xdr:rowOff>0</xdr:rowOff>
                  </from>
                  <to>
                    <xdr:col>9</xdr:col>
                    <xdr:colOff>57150</xdr:colOff>
                    <xdr:row>7</xdr:row>
                    <xdr:rowOff>28575</xdr:rowOff>
                  </to>
                </anchor>
              </controlPr>
            </control>
          </mc:Choice>
        </mc:AlternateContent>
        <mc:AlternateContent xmlns:mc="http://schemas.openxmlformats.org/markup-compatibility/2006">
          <mc:Choice Requires="x14">
            <control shapeId="2057" r:id="rId12" name="Check Box 9">
              <controlPr defaultSize="0" autoFill="0" autoLine="0" autoPict="0">
                <anchor moveWithCells="1">
                  <from>
                    <xdr:col>12</xdr:col>
                    <xdr:colOff>57150</xdr:colOff>
                    <xdr:row>5</xdr:row>
                    <xdr:rowOff>266700</xdr:rowOff>
                  </from>
                  <to>
                    <xdr:col>13</xdr:col>
                    <xdr:colOff>57150</xdr:colOff>
                    <xdr:row>7</xdr:row>
                    <xdr:rowOff>28575</xdr:rowOff>
                  </to>
                </anchor>
              </controlPr>
            </control>
          </mc:Choice>
        </mc:AlternateContent>
        <mc:AlternateContent xmlns:mc="http://schemas.openxmlformats.org/markup-compatibility/2006">
          <mc:Choice Requires="x14">
            <control shapeId="2058" r:id="rId13" name="Check Box 10">
              <controlPr defaultSize="0" autoFill="0" autoLine="0" autoPict="0">
                <anchor moveWithCells="1">
                  <from>
                    <xdr:col>17</xdr:col>
                    <xdr:colOff>219075</xdr:colOff>
                    <xdr:row>5</xdr:row>
                    <xdr:rowOff>209550</xdr:rowOff>
                  </from>
                  <to>
                    <xdr:col>18</xdr:col>
                    <xdr:colOff>219075</xdr:colOff>
                    <xdr:row>7</xdr:row>
                    <xdr:rowOff>19050</xdr:rowOff>
                  </to>
                </anchor>
              </controlPr>
            </control>
          </mc:Choice>
        </mc:AlternateContent>
        <mc:AlternateContent xmlns:mc="http://schemas.openxmlformats.org/markup-compatibility/2006">
          <mc:Choice Requires="x14">
            <control shapeId="2059" r:id="rId14" name="Check Box 11">
              <controlPr defaultSize="0" autoFill="0" autoLine="0" autoPict="0">
                <anchor moveWithCells="1">
                  <from>
                    <xdr:col>14</xdr:col>
                    <xdr:colOff>38100</xdr:colOff>
                    <xdr:row>6</xdr:row>
                    <xdr:rowOff>200025</xdr:rowOff>
                  </from>
                  <to>
                    <xdr:col>15</xdr:col>
                    <xdr:colOff>38100</xdr:colOff>
                    <xdr:row>8</xdr:row>
                    <xdr:rowOff>9525</xdr:rowOff>
                  </to>
                </anchor>
              </controlPr>
            </control>
          </mc:Choice>
        </mc:AlternateContent>
        <mc:AlternateContent xmlns:mc="http://schemas.openxmlformats.org/markup-compatibility/2006">
          <mc:Choice Requires="x14">
            <control shapeId="2060" r:id="rId15" name="Check Box 12">
              <controlPr defaultSize="0" autoFill="0" autoLine="0" autoPict="0">
                <anchor moveWithCells="1">
                  <from>
                    <xdr:col>18</xdr:col>
                    <xdr:colOff>142875</xdr:colOff>
                    <xdr:row>6</xdr:row>
                    <xdr:rowOff>209550</xdr:rowOff>
                  </from>
                  <to>
                    <xdr:col>19</xdr:col>
                    <xdr:colOff>142875</xdr:colOff>
                    <xdr:row>8</xdr:row>
                    <xdr:rowOff>19050</xdr:rowOff>
                  </to>
                </anchor>
              </controlPr>
            </control>
          </mc:Choice>
        </mc:AlternateContent>
        <mc:AlternateContent xmlns:mc="http://schemas.openxmlformats.org/markup-compatibility/2006">
          <mc:Choice Requires="x14">
            <control shapeId="2061" r:id="rId16" name="Check Box 13">
              <controlPr defaultSize="0" autoFill="0" autoLine="0" autoPict="0">
                <anchor moveWithCells="1">
                  <from>
                    <xdr:col>13</xdr:col>
                    <xdr:colOff>28575</xdr:colOff>
                    <xdr:row>7</xdr:row>
                    <xdr:rowOff>209550</xdr:rowOff>
                  </from>
                  <to>
                    <xdr:col>14</xdr:col>
                    <xdr:colOff>28575</xdr:colOff>
                    <xdr:row>9</xdr:row>
                    <xdr:rowOff>19050</xdr:rowOff>
                  </to>
                </anchor>
              </controlPr>
            </control>
          </mc:Choice>
        </mc:AlternateContent>
        <mc:AlternateContent xmlns:mc="http://schemas.openxmlformats.org/markup-compatibility/2006">
          <mc:Choice Requires="x14">
            <control shapeId="2062" r:id="rId17" name="Check Box 14">
              <controlPr defaultSize="0" autoFill="0" autoLine="0" autoPict="0">
                <anchor moveWithCells="1">
                  <from>
                    <xdr:col>9</xdr:col>
                    <xdr:colOff>0</xdr:colOff>
                    <xdr:row>10</xdr:row>
                    <xdr:rowOff>257175</xdr:rowOff>
                  </from>
                  <to>
                    <xdr:col>10</xdr:col>
                    <xdr:colOff>9525</xdr:colOff>
                    <xdr:row>12</xdr:row>
                    <xdr:rowOff>28575</xdr:rowOff>
                  </to>
                </anchor>
              </controlPr>
            </control>
          </mc:Choice>
        </mc:AlternateContent>
        <mc:AlternateContent xmlns:mc="http://schemas.openxmlformats.org/markup-compatibility/2006">
          <mc:Choice Requires="x14">
            <control shapeId="2063" r:id="rId18" name="Check Box 15">
              <controlPr defaultSize="0" autoFill="0" autoLine="0" autoPict="0">
                <anchor moveWithCells="1">
                  <from>
                    <xdr:col>14</xdr:col>
                    <xdr:colOff>0</xdr:colOff>
                    <xdr:row>10</xdr:row>
                    <xdr:rowOff>257175</xdr:rowOff>
                  </from>
                  <to>
                    <xdr:col>15</xdr:col>
                    <xdr:colOff>9525</xdr:colOff>
                    <xdr:row>12</xdr:row>
                    <xdr:rowOff>28575</xdr:rowOff>
                  </to>
                </anchor>
              </controlPr>
            </control>
          </mc:Choice>
        </mc:AlternateContent>
        <mc:AlternateContent xmlns:mc="http://schemas.openxmlformats.org/markup-compatibility/2006">
          <mc:Choice Requires="x14">
            <control shapeId="2064" r:id="rId19" name="Check Box 16">
              <controlPr defaultSize="0" autoFill="0" autoLine="0" autoPict="0">
                <anchor moveWithCells="1">
                  <from>
                    <xdr:col>1</xdr:col>
                    <xdr:colOff>85725</xdr:colOff>
                    <xdr:row>21</xdr:row>
                    <xdr:rowOff>200025</xdr:rowOff>
                  </from>
                  <to>
                    <xdr:col>2</xdr:col>
                    <xdr:colOff>95250</xdr:colOff>
                    <xdr:row>23</xdr:row>
                    <xdr:rowOff>9525</xdr:rowOff>
                  </to>
                </anchor>
              </controlPr>
            </control>
          </mc:Choice>
        </mc:AlternateContent>
        <mc:AlternateContent xmlns:mc="http://schemas.openxmlformats.org/markup-compatibility/2006">
          <mc:Choice Requires="x14">
            <control shapeId="2065" r:id="rId20" name="Check Box 17">
              <controlPr defaultSize="0" autoFill="0" autoLine="0" autoPict="0">
                <anchor moveWithCells="1">
                  <from>
                    <xdr:col>4</xdr:col>
                    <xdr:colOff>200025</xdr:colOff>
                    <xdr:row>21</xdr:row>
                    <xdr:rowOff>200025</xdr:rowOff>
                  </from>
                  <to>
                    <xdr:col>5</xdr:col>
                    <xdr:colOff>209550</xdr:colOff>
                    <xdr:row>23</xdr:row>
                    <xdr:rowOff>9525</xdr:rowOff>
                  </to>
                </anchor>
              </controlPr>
            </control>
          </mc:Choice>
        </mc:AlternateContent>
        <mc:AlternateContent xmlns:mc="http://schemas.openxmlformats.org/markup-compatibility/2006">
          <mc:Choice Requires="x14">
            <control shapeId="2066" r:id="rId21" name="Check Box 18">
              <controlPr defaultSize="0" autoFill="0" autoLine="0" autoPict="0">
                <anchor moveWithCells="1">
                  <from>
                    <xdr:col>8</xdr:col>
                    <xdr:colOff>47625</xdr:colOff>
                    <xdr:row>21</xdr:row>
                    <xdr:rowOff>200025</xdr:rowOff>
                  </from>
                  <to>
                    <xdr:col>9</xdr:col>
                    <xdr:colOff>57150</xdr:colOff>
                    <xdr:row>23</xdr:row>
                    <xdr:rowOff>9525</xdr:rowOff>
                  </to>
                </anchor>
              </controlPr>
            </control>
          </mc:Choice>
        </mc:AlternateContent>
        <mc:AlternateContent xmlns:mc="http://schemas.openxmlformats.org/markup-compatibility/2006">
          <mc:Choice Requires="x14">
            <control shapeId="2084" r:id="rId22" name="Check Box 36">
              <controlPr defaultSize="0" autoFill="0" autoLine="0" autoPict="0">
                <anchor moveWithCells="1">
                  <from>
                    <xdr:col>14</xdr:col>
                    <xdr:colOff>171450</xdr:colOff>
                    <xdr:row>35</xdr:row>
                    <xdr:rowOff>219075</xdr:rowOff>
                  </from>
                  <to>
                    <xdr:col>15</xdr:col>
                    <xdr:colOff>171450</xdr:colOff>
                    <xdr:row>37</xdr:row>
                    <xdr:rowOff>9525</xdr:rowOff>
                  </to>
                </anchor>
              </controlPr>
            </control>
          </mc:Choice>
        </mc:AlternateContent>
        <mc:AlternateContent xmlns:mc="http://schemas.openxmlformats.org/markup-compatibility/2006">
          <mc:Choice Requires="x14">
            <control shapeId="2085" r:id="rId23" name="Check Box 37">
              <controlPr defaultSize="0" autoFill="0" autoLine="0" autoPict="0">
                <anchor moveWithCells="1">
                  <from>
                    <xdr:col>17</xdr:col>
                    <xdr:colOff>95250</xdr:colOff>
                    <xdr:row>36</xdr:row>
                    <xdr:rowOff>0</xdr:rowOff>
                  </from>
                  <to>
                    <xdr:col>18</xdr:col>
                    <xdr:colOff>95250</xdr:colOff>
                    <xdr:row>37</xdr:row>
                    <xdr:rowOff>9525</xdr:rowOff>
                  </to>
                </anchor>
              </controlPr>
            </control>
          </mc:Choice>
        </mc:AlternateContent>
      </controls>
    </mc:Choice>
  </mc:AlternateConten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FADA443-2B4D-444E-B4CD-064ED8DC607C}">
  <sheetPr>
    <tabColor rgb="FFC00000"/>
  </sheetPr>
  <dimension ref="A1:AE58"/>
  <sheetViews>
    <sheetView view="pageBreakPreview" zoomScaleNormal="100" zoomScaleSheetLayoutView="100" workbookViewId="0">
      <selection activeCell="A43" sqref="A43:AA43"/>
    </sheetView>
  </sheetViews>
  <sheetFormatPr defaultColWidth="3.125" defaultRowHeight="15.75" customHeight="1" x14ac:dyDescent="0.15"/>
  <cols>
    <col min="1" max="27" width="3.125" style="6" customWidth="1"/>
    <col min="28" max="29" width="3.125" style="6"/>
    <col min="30" max="30" width="9.375" style="6" customWidth="1"/>
    <col min="31" max="16384" width="3.125" style="6"/>
  </cols>
  <sheetData>
    <row r="1" spans="1:31" ht="17.25" customHeight="1" x14ac:dyDescent="0.15">
      <c r="A1" s="16" t="s">
        <v>313</v>
      </c>
    </row>
    <row r="2" spans="1:31" ht="17.25" customHeight="1" x14ac:dyDescent="0.15">
      <c r="A2" s="331" t="s">
        <v>322</v>
      </c>
      <c r="B2" s="331"/>
      <c r="C2" s="331"/>
      <c r="D2" s="331"/>
      <c r="E2" s="331"/>
      <c r="F2" s="331"/>
      <c r="G2" s="331"/>
      <c r="H2" s="331"/>
      <c r="I2" s="331"/>
      <c r="J2" s="331"/>
      <c r="K2" s="331"/>
      <c r="L2" s="331"/>
      <c r="M2" s="331"/>
      <c r="N2" s="331"/>
      <c r="O2" s="331"/>
      <c r="P2" s="331"/>
      <c r="Q2" s="331"/>
      <c r="R2" s="331"/>
      <c r="S2" s="331"/>
      <c r="T2" s="331"/>
      <c r="U2" s="331"/>
      <c r="V2" s="331"/>
      <c r="W2" s="331"/>
      <c r="X2" s="331"/>
      <c r="Y2" s="331"/>
      <c r="Z2" s="331"/>
      <c r="AA2" s="331"/>
    </row>
    <row r="3" spans="1:31" ht="17.25" customHeight="1" x14ac:dyDescent="0.15">
      <c r="A3" s="457" t="s">
        <v>87</v>
      </c>
      <c r="B3" s="457"/>
      <c r="C3" s="457"/>
      <c r="D3" s="457"/>
      <c r="E3" s="457"/>
      <c r="F3" s="457"/>
      <c r="G3" s="457"/>
      <c r="H3" s="457"/>
      <c r="I3" s="457"/>
      <c r="J3" s="457"/>
      <c r="K3" s="457"/>
      <c r="L3" s="457"/>
      <c r="M3" s="457"/>
      <c r="N3" s="457"/>
      <c r="O3" s="457"/>
      <c r="P3" s="457"/>
      <c r="Q3" s="457"/>
      <c r="R3" s="457"/>
      <c r="S3" s="457"/>
      <c r="T3" s="457"/>
      <c r="U3" s="457"/>
      <c r="V3" s="457"/>
      <c r="W3" s="457"/>
      <c r="X3" s="457"/>
      <c r="Y3" s="457"/>
      <c r="Z3" s="457"/>
      <c r="AA3" s="457"/>
    </row>
    <row r="4" spans="1:31" ht="17.25" customHeight="1" x14ac:dyDescent="0.15">
      <c r="A4" s="7"/>
      <c r="B4" s="458" t="s">
        <v>88</v>
      </c>
      <c r="C4" s="458"/>
      <c r="D4" s="458"/>
      <c r="E4" s="458"/>
      <c r="F4" s="458"/>
      <c r="G4" s="458"/>
      <c r="H4" s="458"/>
      <c r="I4" s="458"/>
      <c r="J4" s="458"/>
      <c r="K4" s="458"/>
      <c r="L4" s="450" t="s">
        <v>25</v>
      </c>
      <c r="M4" s="450"/>
      <c r="N4" s="450"/>
      <c r="O4" s="450"/>
      <c r="P4" s="450"/>
      <c r="Q4" s="450"/>
      <c r="R4" s="450"/>
      <c r="S4" s="450"/>
      <c r="T4" s="450" t="s">
        <v>90</v>
      </c>
      <c r="U4" s="450"/>
      <c r="V4" s="450"/>
      <c r="W4" s="450"/>
      <c r="X4" s="450"/>
      <c r="Y4" s="450"/>
      <c r="Z4" s="450"/>
      <c r="AA4" s="450"/>
    </row>
    <row r="5" spans="1:31" ht="17.25" customHeight="1" x14ac:dyDescent="0.15">
      <c r="A5" s="9"/>
      <c r="B5" s="467" t="s">
        <v>91</v>
      </c>
      <c r="C5" s="467"/>
      <c r="D5" s="467"/>
      <c r="E5" s="467"/>
      <c r="F5" s="467"/>
      <c r="G5" s="467"/>
      <c r="H5" s="467"/>
      <c r="I5" s="467"/>
      <c r="J5" s="467"/>
      <c r="K5" s="467"/>
      <c r="L5" s="462">
        <f>S38</f>
        <v>0</v>
      </c>
      <c r="M5" s="463"/>
      <c r="N5" s="463"/>
      <c r="O5" s="463"/>
      <c r="P5" s="463"/>
      <c r="Q5" s="463"/>
      <c r="R5" s="463"/>
      <c r="S5" s="464"/>
      <c r="T5" s="448"/>
      <c r="U5" s="448"/>
      <c r="V5" s="448"/>
      <c r="W5" s="448"/>
      <c r="X5" s="448"/>
      <c r="Y5" s="448"/>
      <c r="Z5" s="448"/>
      <c r="AA5" s="448"/>
    </row>
    <row r="6" spans="1:31" ht="17.25" customHeight="1" x14ac:dyDescent="0.15">
      <c r="A6" s="9"/>
      <c r="B6" s="467" t="s">
        <v>92</v>
      </c>
      <c r="C6" s="467"/>
      <c r="D6" s="467"/>
      <c r="E6" s="467"/>
      <c r="F6" s="467"/>
      <c r="G6" s="467"/>
      <c r="H6" s="467"/>
      <c r="I6" s="467"/>
      <c r="J6" s="467"/>
      <c r="K6" s="467"/>
      <c r="L6" s="465"/>
      <c r="M6" s="465"/>
      <c r="N6" s="465"/>
      <c r="O6" s="465"/>
      <c r="P6" s="465"/>
      <c r="Q6" s="465"/>
      <c r="R6" s="465"/>
      <c r="S6" s="465"/>
      <c r="T6" s="448"/>
      <c r="U6" s="448"/>
      <c r="V6" s="448"/>
      <c r="W6" s="448"/>
      <c r="X6" s="448"/>
      <c r="Y6" s="448"/>
      <c r="Z6" s="448"/>
      <c r="AA6" s="448"/>
    </row>
    <row r="7" spans="1:31" ht="17.25" customHeight="1" x14ac:dyDescent="0.15">
      <c r="A7" s="9"/>
      <c r="B7" s="467" t="s">
        <v>93</v>
      </c>
      <c r="C7" s="467"/>
      <c r="D7" s="467"/>
      <c r="E7" s="467"/>
      <c r="F7" s="467"/>
      <c r="G7" s="467"/>
      <c r="H7" s="467"/>
      <c r="I7" s="467"/>
      <c r="J7" s="467"/>
      <c r="K7" s="467"/>
      <c r="L7" s="465"/>
      <c r="M7" s="465"/>
      <c r="N7" s="465"/>
      <c r="O7" s="465"/>
      <c r="P7" s="465"/>
      <c r="Q7" s="465"/>
      <c r="R7" s="465"/>
      <c r="S7" s="465"/>
      <c r="T7" s="448"/>
      <c r="U7" s="448"/>
      <c r="V7" s="448"/>
      <c r="W7" s="448"/>
      <c r="X7" s="448"/>
      <c r="Y7" s="448"/>
      <c r="Z7" s="448"/>
      <c r="AA7" s="448"/>
    </row>
    <row r="8" spans="1:31" ht="17.25" customHeight="1" thickBot="1" x14ac:dyDescent="0.2">
      <c r="A8" s="9"/>
      <c r="B8" s="467" t="s">
        <v>94</v>
      </c>
      <c r="C8" s="467"/>
      <c r="D8" s="467"/>
      <c r="E8" s="467"/>
      <c r="F8" s="467"/>
      <c r="G8" s="467"/>
      <c r="H8" s="467"/>
      <c r="I8" s="467"/>
      <c r="J8" s="467"/>
      <c r="K8" s="467"/>
      <c r="L8" s="466"/>
      <c r="M8" s="466"/>
      <c r="N8" s="466"/>
      <c r="O8" s="466"/>
      <c r="P8" s="466"/>
      <c r="Q8" s="466"/>
      <c r="R8" s="466"/>
      <c r="S8" s="466"/>
      <c r="T8" s="448"/>
      <c r="U8" s="448"/>
      <c r="V8" s="448"/>
      <c r="W8" s="448"/>
      <c r="X8" s="448"/>
      <c r="Y8" s="448"/>
      <c r="Z8" s="448"/>
      <c r="AA8" s="448"/>
    </row>
    <row r="9" spans="1:31" ht="17.25" customHeight="1" thickBot="1" x14ac:dyDescent="0.2">
      <c r="A9" s="7"/>
      <c r="B9" s="460" t="s">
        <v>405</v>
      </c>
      <c r="C9" s="460"/>
      <c r="D9" s="460"/>
      <c r="E9" s="460"/>
      <c r="F9" s="460"/>
      <c r="G9" s="460"/>
      <c r="H9" s="460"/>
      <c r="I9" s="460"/>
      <c r="J9" s="460"/>
      <c r="K9" s="461"/>
      <c r="L9" s="430">
        <f>SUM(L5:S8)</f>
        <v>0</v>
      </c>
      <c r="M9" s="431"/>
      <c r="N9" s="431"/>
      <c r="O9" s="431"/>
      <c r="P9" s="431"/>
      <c r="Q9" s="431"/>
      <c r="R9" s="431"/>
      <c r="S9" s="432"/>
      <c r="T9" s="309"/>
      <c r="U9" s="448"/>
      <c r="V9" s="448"/>
      <c r="W9" s="448"/>
      <c r="X9" s="448"/>
      <c r="Y9" s="448"/>
      <c r="Z9" s="448"/>
      <c r="AA9" s="448"/>
      <c r="AE9" s="6" t="str">
        <f>IF(L9=S34,"","←合計金額が補助対象経費合計（A）と一致させてください。")</f>
        <v/>
      </c>
    </row>
    <row r="10" spans="1:31" ht="17.25" customHeight="1" x14ac:dyDescent="0.15">
      <c r="B10" s="459" t="s">
        <v>185</v>
      </c>
      <c r="C10" s="459"/>
      <c r="D10" s="459"/>
      <c r="E10" s="459"/>
      <c r="F10" s="459"/>
      <c r="G10" s="459"/>
      <c r="H10" s="459"/>
      <c r="I10" s="459"/>
      <c r="J10" s="459"/>
      <c r="K10" s="459"/>
      <c r="L10" s="459"/>
      <c r="M10" s="459"/>
      <c r="N10" s="459"/>
      <c r="O10" s="459"/>
      <c r="P10" s="459"/>
      <c r="Q10" s="459"/>
      <c r="R10" s="459"/>
      <c r="S10" s="459"/>
      <c r="T10" s="459"/>
      <c r="U10" s="459"/>
      <c r="V10" s="459"/>
      <c r="W10" s="459"/>
      <c r="X10" s="459"/>
      <c r="Y10" s="459"/>
      <c r="Z10" s="459"/>
    </row>
    <row r="11" spans="1:31" ht="12" customHeight="1" x14ac:dyDescent="0.15">
      <c r="A11" s="16"/>
    </row>
    <row r="12" spans="1:31" ht="13.9" customHeight="1" x14ac:dyDescent="0.15">
      <c r="A12" s="16"/>
    </row>
    <row r="13" spans="1:31" ht="17.25" customHeight="1" x14ac:dyDescent="0.15">
      <c r="A13" s="457" t="s">
        <v>193</v>
      </c>
      <c r="B13" s="457"/>
      <c r="C13" s="457"/>
      <c r="D13" s="457"/>
      <c r="E13" s="457"/>
      <c r="F13" s="457"/>
      <c r="G13" s="457"/>
      <c r="H13" s="457"/>
      <c r="I13" s="457"/>
      <c r="J13" s="457"/>
      <c r="K13" s="457"/>
      <c r="L13" s="457"/>
      <c r="M13" s="457"/>
      <c r="N13" s="457"/>
      <c r="O13" s="457"/>
      <c r="P13" s="457"/>
      <c r="Q13" s="457"/>
      <c r="R13" s="457"/>
      <c r="S13" s="457"/>
      <c r="T13" s="457"/>
      <c r="U13" s="457"/>
      <c r="V13" s="457"/>
      <c r="W13" s="457"/>
      <c r="X13" s="457"/>
      <c r="Y13" s="457"/>
      <c r="Z13" s="457"/>
      <c r="AA13" s="457"/>
    </row>
    <row r="14" spans="1:31" ht="17.25" customHeight="1" x14ac:dyDescent="0.15">
      <c r="A14" s="8"/>
      <c r="B14" s="449" t="s">
        <v>24</v>
      </c>
      <c r="C14" s="449"/>
      <c r="D14" s="449"/>
      <c r="E14" s="450" t="s">
        <v>95</v>
      </c>
      <c r="F14" s="450"/>
      <c r="G14" s="450"/>
      <c r="H14" s="450"/>
      <c r="I14" s="450"/>
      <c r="J14" s="450"/>
      <c r="K14" s="450"/>
      <c r="L14" s="450"/>
      <c r="M14" s="450" t="s">
        <v>97</v>
      </c>
      <c r="N14" s="450"/>
      <c r="O14" s="450"/>
      <c r="P14" s="450"/>
      <c r="Q14" s="450"/>
      <c r="R14" s="450"/>
      <c r="S14" s="451" t="s">
        <v>98</v>
      </c>
      <c r="T14" s="452"/>
      <c r="U14" s="452"/>
      <c r="V14" s="452"/>
      <c r="W14" s="452"/>
      <c r="X14" s="453"/>
      <c r="Y14" s="450" t="s">
        <v>96</v>
      </c>
      <c r="Z14" s="450"/>
      <c r="AA14" s="450"/>
    </row>
    <row r="15" spans="1:31" ht="17.25" customHeight="1" x14ac:dyDescent="0.15">
      <c r="A15" s="8"/>
      <c r="B15" s="449"/>
      <c r="C15" s="449"/>
      <c r="D15" s="449"/>
      <c r="E15" s="450"/>
      <c r="F15" s="450"/>
      <c r="G15" s="450"/>
      <c r="H15" s="450"/>
      <c r="I15" s="450"/>
      <c r="J15" s="450"/>
      <c r="K15" s="450"/>
      <c r="L15" s="450"/>
      <c r="M15" s="450"/>
      <c r="N15" s="450"/>
      <c r="O15" s="450"/>
      <c r="P15" s="450"/>
      <c r="Q15" s="450"/>
      <c r="R15" s="450"/>
      <c r="S15" s="454"/>
      <c r="T15" s="455"/>
      <c r="U15" s="455"/>
      <c r="V15" s="455"/>
      <c r="W15" s="455"/>
      <c r="X15" s="456"/>
      <c r="Y15" s="450"/>
      <c r="Z15" s="450"/>
      <c r="AA15" s="450"/>
    </row>
    <row r="16" spans="1:31" ht="17.25" customHeight="1" x14ac:dyDescent="0.15">
      <c r="A16" s="468"/>
      <c r="B16" s="467" t="s">
        <v>99</v>
      </c>
      <c r="C16" s="467"/>
      <c r="D16" s="467"/>
      <c r="E16" s="433"/>
      <c r="F16" s="433"/>
      <c r="G16" s="433"/>
      <c r="H16" s="433"/>
      <c r="I16" s="433"/>
      <c r="J16" s="433"/>
      <c r="K16" s="433"/>
      <c r="L16" s="433"/>
      <c r="M16" s="434"/>
      <c r="N16" s="434"/>
      <c r="O16" s="434"/>
      <c r="P16" s="434"/>
      <c r="Q16" s="434"/>
      <c r="R16" s="434"/>
      <c r="S16" s="434"/>
      <c r="T16" s="434"/>
      <c r="U16" s="434"/>
      <c r="V16" s="434"/>
      <c r="W16" s="434"/>
      <c r="X16" s="434"/>
      <c r="Y16" s="429"/>
      <c r="Z16" s="429"/>
      <c r="AA16" s="429"/>
    </row>
    <row r="17" spans="1:27" ht="17.25" customHeight="1" x14ac:dyDescent="0.15">
      <c r="A17" s="468"/>
      <c r="B17" s="467"/>
      <c r="C17" s="467"/>
      <c r="D17" s="467"/>
      <c r="E17" s="433"/>
      <c r="F17" s="433"/>
      <c r="G17" s="433"/>
      <c r="H17" s="433"/>
      <c r="I17" s="433"/>
      <c r="J17" s="433"/>
      <c r="K17" s="433"/>
      <c r="L17" s="433"/>
      <c r="M17" s="434"/>
      <c r="N17" s="434"/>
      <c r="O17" s="434"/>
      <c r="P17" s="434"/>
      <c r="Q17" s="434"/>
      <c r="R17" s="434"/>
      <c r="S17" s="434"/>
      <c r="T17" s="434"/>
      <c r="U17" s="434"/>
      <c r="V17" s="434"/>
      <c r="W17" s="434"/>
      <c r="X17" s="434"/>
      <c r="Y17" s="429"/>
      <c r="Z17" s="429"/>
      <c r="AA17" s="429"/>
    </row>
    <row r="18" spans="1:27" ht="17.25" customHeight="1" x14ac:dyDescent="0.15">
      <c r="A18" s="468"/>
      <c r="B18" s="467"/>
      <c r="C18" s="467"/>
      <c r="D18" s="467"/>
      <c r="E18" s="433"/>
      <c r="F18" s="433"/>
      <c r="G18" s="433"/>
      <c r="H18" s="433"/>
      <c r="I18" s="433"/>
      <c r="J18" s="433"/>
      <c r="K18" s="433"/>
      <c r="L18" s="433"/>
      <c r="M18" s="434"/>
      <c r="N18" s="434"/>
      <c r="O18" s="434"/>
      <c r="P18" s="434"/>
      <c r="Q18" s="434"/>
      <c r="R18" s="434"/>
      <c r="S18" s="434"/>
      <c r="T18" s="434"/>
      <c r="U18" s="434"/>
      <c r="V18" s="434"/>
      <c r="W18" s="434"/>
      <c r="X18" s="434"/>
      <c r="Y18" s="429"/>
      <c r="Z18" s="429"/>
      <c r="AA18" s="429"/>
    </row>
    <row r="19" spans="1:27" ht="17.25" customHeight="1" x14ac:dyDescent="0.15">
      <c r="A19" s="468"/>
      <c r="B19" s="467" t="s">
        <v>100</v>
      </c>
      <c r="C19" s="467"/>
      <c r="D19" s="467"/>
      <c r="E19" s="433"/>
      <c r="F19" s="433"/>
      <c r="G19" s="433"/>
      <c r="H19" s="433"/>
      <c r="I19" s="433"/>
      <c r="J19" s="433"/>
      <c r="K19" s="433"/>
      <c r="L19" s="433"/>
      <c r="M19" s="434"/>
      <c r="N19" s="434"/>
      <c r="O19" s="434"/>
      <c r="P19" s="434"/>
      <c r="Q19" s="434"/>
      <c r="R19" s="434"/>
      <c r="S19" s="434"/>
      <c r="T19" s="434"/>
      <c r="U19" s="434"/>
      <c r="V19" s="434"/>
      <c r="W19" s="434"/>
      <c r="X19" s="434"/>
      <c r="Y19" s="429"/>
      <c r="Z19" s="429"/>
      <c r="AA19" s="429"/>
    </row>
    <row r="20" spans="1:27" ht="17.25" customHeight="1" x14ac:dyDescent="0.15">
      <c r="A20" s="468"/>
      <c r="B20" s="467"/>
      <c r="C20" s="467"/>
      <c r="D20" s="467"/>
      <c r="E20" s="433"/>
      <c r="F20" s="433"/>
      <c r="G20" s="433"/>
      <c r="H20" s="433"/>
      <c r="I20" s="433"/>
      <c r="J20" s="433"/>
      <c r="K20" s="433"/>
      <c r="L20" s="433"/>
      <c r="M20" s="434"/>
      <c r="N20" s="434"/>
      <c r="O20" s="434"/>
      <c r="P20" s="434"/>
      <c r="Q20" s="434"/>
      <c r="R20" s="434"/>
      <c r="S20" s="434"/>
      <c r="T20" s="434"/>
      <c r="U20" s="434"/>
      <c r="V20" s="434"/>
      <c r="W20" s="434"/>
      <c r="X20" s="434"/>
      <c r="Y20" s="429"/>
      <c r="Z20" s="429"/>
      <c r="AA20" s="429"/>
    </row>
    <row r="21" spans="1:27" ht="17.25" customHeight="1" x14ac:dyDescent="0.15">
      <c r="A21" s="468"/>
      <c r="B21" s="467"/>
      <c r="C21" s="467"/>
      <c r="D21" s="467"/>
      <c r="E21" s="433"/>
      <c r="F21" s="433"/>
      <c r="G21" s="433"/>
      <c r="H21" s="433"/>
      <c r="I21" s="433"/>
      <c r="J21" s="433"/>
      <c r="K21" s="433"/>
      <c r="L21" s="433"/>
      <c r="M21" s="434"/>
      <c r="N21" s="434"/>
      <c r="O21" s="434"/>
      <c r="P21" s="434"/>
      <c r="Q21" s="434"/>
      <c r="R21" s="434"/>
      <c r="S21" s="434"/>
      <c r="T21" s="434"/>
      <c r="U21" s="434"/>
      <c r="V21" s="434"/>
      <c r="W21" s="434"/>
      <c r="X21" s="434"/>
      <c r="Y21" s="429"/>
      <c r="Z21" s="429"/>
      <c r="AA21" s="429"/>
    </row>
    <row r="22" spans="1:27" ht="17.25" customHeight="1" x14ac:dyDescent="0.15">
      <c r="A22" s="468"/>
      <c r="B22" s="467" t="s">
        <v>101</v>
      </c>
      <c r="C22" s="467"/>
      <c r="D22" s="467"/>
      <c r="E22" s="433"/>
      <c r="F22" s="433"/>
      <c r="G22" s="433"/>
      <c r="H22" s="433"/>
      <c r="I22" s="433"/>
      <c r="J22" s="433"/>
      <c r="K22" s="433"/>
      <c r="L22" s="433"/>
      <c r="M22" s="434"/>
      <c r="N22" s="434"/>
      <c r="O22" s="434"/>
      <c r="P22" s="434"/>
      <c r="Q22" s="434"/>
      <c r="R22" s="434"/>
      <c r="S22" s="434"/>
      <c r="T22" s="434"/>
      <c r="U22" s="434"/>
      <c r="V22" s="434"/>
      <c r="W22" s="434"/>
      <c r="X22" s="434"/>
      <c r="Y22" s="429"/>
      <c r="Z22" s="429"/>
      <c r="AA22" s="429"/>
    </row>
    <row r="23" spans="1:27" ht="17.25" customHeight="1" x14ac:dyDescent="0.15">
      <c r="A23" s="468"/>
      <c r="B23" s="467"/>
      <c r="C23" s="467"/>
      <c r="D23" s="467"/>
      <c r="E23" s="433"/>
      <c r="F23" s="433"/>
      <c r="G23" s="433"/>
      <c r="H23" s="433"/>
      <c r="I23" s="433"/>
      <c r="J23" s="433"/>
      <c r="K23" s="433"/>
      <c r="L23" s="433"/>
      <c r="M23" s="434"/>
      <c r="N23" s="434"/>
      <c r="O23" s="434"/>
      <c r="P23" s="434"/>
      <c r="Q23" s="434"/>
      <c r="R23" s="434"/>
      <c r="S23" s="434"/>
      <c r="T23" s="434"/>
      <c r="U23" s="434"/>
      <c r="V23" s="434"/>
      <c r="W23" s="434"/>
      <c r="X23" s="434"/>
      <c r="Y23" s="429"/>
      <c r="Z23" s="429"/>
      <c r="AA23" s="429"/>
    </row>
    <row r="24" spans="1:27" ht="17.25" customHeight="1" x14ac:dyDescent="0.15">
      <c r="A24" s="468"/>
      <c r="B24" s="467"/>
      <c r="C24" s="467"/>
      <c r="D24" s="467"/>
      <c r="E24" s="433"/>
      <c r="F24" s="433"/>
      <c r="G24" s="433"/>
      <c r="H24" s="433"/>
      <c r="I24" s="433"/>
      <c r="J24" s="433"/>
      <c r="K24" s="433"/>
      <c r="L24" s="433"/>
      <c r="M24" s="434"/>
      <c r="N24" s="434"/>
      <c r="O24" s="434"/>
      <c r="P24" s="434"/>
      <c r="Q24" s="434"/>
      <c r="R24" s="434"/>
      <c r="S24" s="434"/>
      <c r="T24" s="434"/>
      <c r="U24" s="434"/>
      <c r="V24" s="434"/>
      <c r="W24" s="434"/>
      <c r="X24" s="434"/>
      <c r="Y24" s="429"/>
      <c r="Z24" s="429"/>
      <c r="AA24" s="429"/>
    </row>
    <row r="25" spans="1:27" ht="17.25" customHeight="1" x14ac:dyDescent="0.15">
      <c r="A25" s="468"/>
      <c r="B25" s="467"/>
      <c r="C25" s="467"/>
      <c r="D25" s="467"/>
      <c r="E25" s="433"/>
      <c r="F25" s="433"/>
      <c r="G25" s="433"/>
      <c r="H25" s="433"/>
      <c r="I25" s="433"/>
      <c r="J25" s="433"/>
      <c r="K25" s="433"/>
      <c r="L25" s="433"/>
      <c r="M25" s="434"/>
      <c r="N25" s="434"/>
      <c r="O25" s="434"/>
      <c r="P25" s="434"/>
      <c r="Q25" s="434"/>
      <c r="R25" s="434"/>
      <c r="S25" s="434"/>
      <c r="T25" s="434"/>
      <c r="U25" s="434"/>
      <c r="V25" s="434"/>
      <c r="W25" s="434"/>
      <c r="X25" s="434"/>
      <c r="Y25" s="429"/>
      <c r="Z25" s="429"/>
      <c r="AA25" s="429"/>
    </row>
    <row r="26" spans="1:27" ht="17.25" customHeight="1" x14ac:dyDescent="0.15">
      <c r="A26" s="468"/>
      <c r="B26" s="467"/>
      <c r="C26" s="467"/>
      <c r="D26" s="467"/>
      <c r="E26" s="433"/>
      <c r="F26" s="433"/>
      <c r="G26" s="433"/>
      <c r="H26" s="433"/>
      <c r="I26" s="433"/>
      <c r="J26" s="433"/>
      <c r="K26" s="433"/>
      <c r="L26" s="433"/>
      <c r="M26" s="434"/>
      <c r="N26" s="434"/>
      <c r="O26" s="434"/>
      <c r="P26" s="434"/>
      <c r="Q26" s="434"/>
      <c r="R26" s="434"/>
      <c r="S26" s="434"/>
      <c r="T26" s="434"/>
      <c r="U26" s="434"/>
      <c r="V26" s="434"/>
      <c r="W26" s="434"/>
      <c r="X26" s="434"/>
      <c r="Y26" s="429"/>
      <c r="Z26" s="429"/>
      <c r="AA26" s="429"/>
    </row>
    <row r="27" spans="1:27" ht="17.25" customHeight="1" x14ac:dyDescent="0.15">
      <c r="A27" s="468"/>
      <c r="B27" s="467"/>
      <c r="C27" s="467"/>
      <c r="D27" s="467"/>
      <c r="E27" s="433"/>
      <c r="F27" s="433"/>
      <c r="G27" s="433"/>
      <c r="H27" s="433"/>
      <c r="I27" s="433"/>
      <c r="J27" s="433"/>
      <c r="K27" s="433"/>
      <c r="L27" s="433"/>
      <c r="M27" s="434"/>
      <c r="N27" s="434"/>
      <c r="O27" s="434"/>
      <c r="P27" s="434"/>
      <c r="Q27" s="434"/>
      <c r="R27" s="434"/>
      <c r="S27" s="434"/>
      <c r="T27" s="434"/>
      <c r="U27" s="434"/>
      <c r="V27" s="434"/>
      <c r="W27" s="434"/>
      <c r="X27" s="434"/>
      <c r="Y27" s="429"/>
      <c r="Z27" s="429"/>
      <c r="AA27" s="429"/>
    </row>
    <row r="28" spans="1:27" ht="17.25" customHeight="1" x14ac:dyDescent="0.15">
      <c r="A28" s="468"/>
      <c r="B28" s="467"/>
      <c r="C28" s="467"/>
      <c r="D28" s="467"/>
      <c r="E28" s="433"/>
      <c r="F28" s="433"/>
      <c r="G28" s="433"/>
      <c r="H28" s="433"/>
      <c r="I28" s="433"/>
      <c r="J28" s="433"/>
      <c r="K28" s="433"/>
      <c r="L28" s="433"/>
      <c r="M28" s="434"/>
      <c r="N28" s="434"/>
      <c r="O28" s="434"/>
      <c r="P28" s="434"/>
      <c r="Q28" s="434"/>
      <c r="R28" s="434"/>
      <c r="S28" s="434"/>
      <c r="T28" s="434"/>
      <c r="U28" s="434"/>
      <c r="V28" s="434"/>
      <c r="W28" s="434"/>
      <c r="X28" s="434"/>
      <c r="Y28" s="429"/>
      <c r="Z28" s="429"/>
      <c r="AA28" s="429"/>
    </row>
    <row r="29" spans="1:27" ht="17.25" customHeight="1" x14ac:dyDescent="0.15">
      <c r="A29" s="468"/>
      <c r="B29" s="467"/>
      <c r="C29" s="467"/>
      <c r="D29" s="467"/>
      <c r="E29" s="433"/>
      <c r="F29" s="433"/>
      <c r="G29" s="433"/>
      <c r="H29" s="433"/>
      <c r="I29" s="433"/>
      <c r="J29" s="433"/>
      <c r="K29" s="433"/>
      <c r="L29" s="433"/>
      <c r="M29" s="434"/>
      <c r="N29" s="434"/>
      <c r="O29" s="434"/>
      <c r="P29" s="434"/>
      <c r="Q29" s="434"/>
      <c r="R29" s="434"/>
      <c r="S29" s="434"/>
      <c r="T29" s="434"/>
      <c r="U29" s="434"/>
      <c r="V29" s="434"/>
      <c r="W29" s="434"/>
      <c r="X29" s="434"/>
      <c r="Y29" s="429"/>
      <c r="Z29" s="429"/>
      <c r="AA29" s="429"/>
    </row>
    <row r="30" spans="1:27" ht="17.25" customHeight="1" x14ac:dyDescent="0.15">
      <c r="A30" s="468"/>
      <c r="B30" s="467"/>
      <c r="C30" s="467"/>
      <c r="D30" s="467"/>
      <c r="E30" s="433"/>
      <c r="F30" s="433"/>
      <c r="G30" s="433"/>
      <c r="H30" s="433"/>
      <c r="I30" s="433"/>
      <c r="J30" s="433"/>
      <c r="K30" s="433"/>
      <c r="L30" s="433"/>
      <c r="M30" s="434"/>
      <c r="N30" s="434"/>
      <c r="O30" s="434"/>
      <c r="P30" s="434"/>
      <c r="Q30" s="434"/>
      <c r="R30" s="434"/>
      <c r="S30" s="434"/>
      <c r="T30" s="434"/>
      <c r="U30" s="434"/>
      <c r="V30" s="434"/>
      <c r="W30" s="434"/>
      <c r="X30" s="434"/>
      <c r="Y30" s="429"/>
      <c r="Z30" s="429"/>
      <c r="AA30" s="429"/>
    </row>
    <row r="31" spans="1:27" ht="17.25" customHeight="1" x14ac:dyDescent="0.15">
      <c r="A31" s="468"/>
      <c r="B31" s="467"/>
      <c r="C31" s="467"/>
      <c r="D31" s="467"/>
      <c r="E31" s="433"/>
      <c r="F31" s="433"/>
      <c r="G31" s="433"/>
      <c r="H31" s="433"/>
      <c r="I31" s="433"/>
      <c r="J31" s="433"/>
      <c r="K31" s="433"/>
      <c r="L31" s="433"/>
      <c r="M31" s="434"/>
      <c r="N31" s="434"/>
      <c r="O31" s="434"/>
      <c r="P31" s="434"/>
      <c r="Q31" s="434"/>
      <c r="R31" s="434"/>
      <c r="S31" s="434"/>
      <c r="T31" s="434"/>
      <c r="U31" s="434"/>
      <c r="V31" s="434"/>
      <c r="W31" s="434"/>
      <c r="X31" s="434"/>
      <c r="Y31" s="429"/>
      <c r="Z31" s="429"/>
      <c r="AA31" s="429"/>
    </row>
    <row r="32" spans="1:27" ht="17.25" customHeight="1" x14ac:dyDescent="0.15">
      <c r="A32" s="468"/>
      <c r="B32" s="467"/>
      <c r="C32" s="467"/>
      <c r="D32" s="467"/>
      <c r="E32" s="433"/>
      <c r="F32" s="433"/>
      <c r="G32" s="433"/>
      <c r="H32" s="433"/>
      <c r="I32" s="433"/>
      <c r="J32" s="433"/>
      <c r="K32" s="433"/>
      <c r="L32" s="433"/>
      <c r="M32" s="434"/>
      <c r="N32" s="434"/>
      <c r="O32" s="434"/>
      <c r="P32" s="434"/>
      <c r="Q32" s="434"/>
      <c r="R32" s="434"/>
      <c r="S32" s="434"/>
      <c r="T32" s="434"/>
      <c r="U32" s="434"/>
      <c r="V32" s="434"/>
      <c r="W32" s="434"/>
      <c r="X32" s="434"/>
      <c r="Y32" s="429"/>
      <c r="Z32" s="429"/>
      <c r="AA32" s="429"/>
    </row>
    <row r="33" spans="1:31" ht="17.25" customHeight="1" thickBot="1" x14ac:dyDescent="0.2">
      <c r="A33" s="468"/>
      <c r="B33" s="467"/>
      <c r="C33" s="467"/>
      <c r="D33" s="467"/>
      <c r="E33" s="433"/>
      <c r="F33" s="433"/>
      <c r="G33" s="433"/>
      <c r="H33" s="433"/>
      <c r="I33" s="433"/>
      <c r="J33" s="433"/>
      <c r="K33" s="433"/>
      <c r="L33" s="433"/>
      <c r="M33" s="434"/>
      <c r="N33" s="434"/>
      <c r="O33" s="434"/>
      <c r="P33" s="434"/>
      <c r="Q33" s="434"/>
      <c r="R33" s="434"/>
      <c r="S33" s="434"/>
      <c r="T33" s="434"/>
      <c r="U33" s="434"/>
      <c r="V33" s="434"/>
      <c r="W33" s="434"/>
      <c r="X33" s="434"/>
      <c r="Y33" s="429"/>
      <c r="Z33" s="429"/>
      <c r="AA33" s="429"/>
      <c r="AD33" s="156">
        <f>第1号_交付申請書!K26</f>
        <v>0</v>
      </c>
    </row>
    <row r="34" spans="1:31" ht="17.25" customHeight="1" thickBot="1" x14ac:dyDescent="0.2">
      <c r="A34" s="11"/>
      <c r="B34" s="480" t="s">
        <v>102</v>
      </c>
      <c r="C34" s="481"/>
      <c r="D34" s="481"/>
      <c r="E34" s="481"/>
      <c r="F34" s="481"/>
      <c r="G34" s="481"/>
      <c r="H34" s="481"/>
      <c r="I34" s="481"/>
      <c r="J34" s="481"/>
      <c r="K34" s="481"/>
      <c r="L34" s="481"/>
      <c r="M34" s="320"/>
      <c r="N34" s="320"/>
      <c r="O34" s="320"/>
      <c r="P34" s="320"/>
      <c r="Q34" s="320"/>
      <c r="R34" s="482"/>
      <c r="S34" s="430">
        <f>SUM(S16:X33)</f>
        <v>0</v>
      </c>
      <c r="T34" s="431"/>
      <c r="U34" s="431"/>
      <c r="V34" s="431"/>
      <c r="W34" s="431"/>
      <c r="X34" s="432"/>
      <c r="Y34" s="448"/>
      <c r="Z34" s="448"/>
      <c r="AA34" s="448"/>
    </row>
    <row r="35" spans="1:31" ht="37.5" customHeight="1" x14ac:dyDescent="0.15">
      <c r="A35" s="11"/>
      <c r="B35" s="436" t="s">
        <v>448</v>
      </c>
      <c r="C35" s="415"/>
      <c r="D35" s="415"/>
      <c r="E35" s="415"/>
      <c r="F35" s="415"/>
      <c r="G35" s="415"/>
      <c r="H35" s="415"/>
      <c r="I35" s="415"/>
      <c r="J35" s="415"/>
      <c r="K35" s="415"/>
      <c r="L35" s="415"/>
      <c r="M35" s="415"/>
      <c r="N35" s="415"/>
      <c r="O35" s="415"/>
      <c r="P35" s="415"/>
      <c r="Q35" s="415"/>
      <c r="R35" s="416"/>
      <c r="S35" s="442">
        <f>IF(Y36="","",IF(Y36="2/3（通常枠）",IF(S34&gt;2000000,1333000,INT(S34*2/3/1000)*1000),IF(S34&gt;2000000,1500000,INT(S34*3/4/1000)*1000)))</f>
        <v>0</v>
      </c>
      <c r="T35" s="443"/>
      <c r="U35" s="443"/>
      <c r="V35" s="443"/>
      <c r="W35" s="443"/>
      <c r="X35" s="444"/>
      <c r="Y35" s="437" t="s">
        <v>437</v>
      </c>
      <c r="Z35" s="438"/>
      <c r="AA35" s="438"/>
      <c r="AD35" s="6" t="s">
        <v>194</v>
      </c>
    </row>
    <row r="36" spans="1:31" ht="21.75" customHeight="1" x14ac:dyDescent="0.15">
      <c r="A36" s="11"/>
      <c r="B36" s="299"/>
      <c r="C36" s="315"/>
      <c r="D36" s="315"/>
      <c r="E36" s="315"/>
      <c r="F36" s="315"/>
      <c r="G36" s="315"/>
      <c r="H36" s="315"/>
      <c r="I36" s="315"/>
      <c r="J36" s="315"/>
      <c r="K36" s="315"/>
      <c r="L36" s="315"/>
      <c r="M36" s="315"/>
      <c r="N36" s="315"/>
      <c r="O36" s="315"/>
      <c r="P36" s="315"/>
      <c r="Q36" s="315"/>
      <c r="R36" s="316"/>
      <c r="S36" s="445"/>
      <c r="T36" s="446"/>
      <c r="U36" s="446"/>
      <c r="V36" s="446"/>
      <c r="W36" s="446"/>
      <c r="X36" s="447"/>
      <c r="Y36" s="439" t="s">
        <v>194</v>
      </c>
      <c r="Z36" s="440"/>
      <c r="AA36" s="441"/>
      <c r="AD36" s="6" t="s">
        <v>195</v>
      </c>
    </row>
    <row r="37" spans="1:31" ht="17.25" customHeight="1" thickBot="1" x14ac:dyDescent="0.2">
      <c r="A37" s="11"/>
      <c r="B37" s="469" t="s">
        <v>413</v>
      </c>
      <c r="C37" s="470"/>
      <c r="D37" s="470"/>
      <c r="E37" s="470"/>
      <c r="F37" s="470"/>
      <c r="G37" s="470"/>
      <c r="H37" s="470"/>
      <c r="I37" s="470"/>
      <c r="J37" s="470"/>
      <c r="K37" s="470"/>
      <c r="L37" s="470"/>
      <c r="M37" s="470"/>
      <c r="N37" s="470"/>
      <c r="O37" s="470"/>
      <c r="P37" s="470"/>
      <c r="Q37" s="470"/>
      <c r="R37" s="471"/>
      <c r="S37" s="472">
        <f>IF(Y36="2/3（通常枠）",1333000-AD33,1500000-AD33)</f>
        <v>1333000</v>
      </c>
      <c r="T37" s="473"/>
      <c r="U37" s="473"/>
      <c r="V37" s="473"/>
      <c r="W37" s="473"/>
      <c r="X37" s="473"/>
      <c r="Y37" s="448"/>
      <c r="Z37" s="448"/>
      <c r="AA37" s="448"/>
    </row>
    <row r="38" spans="1:31" ht="17.25" customHeight="1" thickBot="1" x14ac:dyDescent="0.2">
      <c r="A38" s="11"/>
      <c r="B38" s="474" t="s">
        <v>449</v>
      </c>
      <c r="C38" s="475"/>
      <c r="D38" s="475"/>
      <c r="E38" s="475"/>
      <c r="F38" s="475"/>
      <c r="G38" s="475"/>
      <c r="H38" s="475"/>
      <c r="I38" s="475"/>
      <c r="J38" s="475"/>
      <c r="K38" s="475"/>
      <c r="L38" s="475"/>
      <c r="M38" s="475"/>
      <c r="N38" s="475"/>
      <c r="O38" s="475"/>
      <c r="P38" s="475"/>
      <c r="Q38" s="475"/>
      <c r="R38" s="476"/>
      <c r="S38" s="477">
        <f>MIN(S35,S37)</f>
        <v>0</v>
      </c>
      <c r="T38" s="478"/>
      <c r="U38" s="478"/>
      <c r="V38" s="478"/>
      <c r="W38" s="478"/>
      <c r="X38" s="479"/>
      <c r="Y38" s="309"/>
      <c r="Z38" s="448"/>
      <c r="AA38" s="448"/>
    </row>
    <row r="39" spans="1:31" ht="17.25" customHeight="1" x14ac:dyDescent="0.15">
      <c r="A39" s="293" t="s">
        <v>26</v>
      </c>
      <c r="B39" s="294"/>
      <c r="C39" s="294"/>
      <c r="D39" s="294"/>
      <c r="E39" s="294"/>
      <c r="F39" s="294"/>
      <c r="G39" s="294"/>
      <c r="H39" s="294"/>
      <c r="I39" s="294"/>
      <c r="J39" s="294"/>
      <c r="K39" s="294"/>
      <c r="L39" s="294"/>
      <c r="M39" s="294"/>
      <c r="N39" s="294"/>
      <c r="O39" s="294"/>
      <c r="P39" s="294"/>
    </row>
    <row r="40" spans="1:31" ht="17.25" customHeight="1" x14ac:dyDescent="0.15">
      <c r="A40" s="435" t="s">
        <v>196</v>
      </c>
      <c r="B40" s="417"/>
      <c r="C40" s="417"/>
      <c r="D40" s="417"/>
      <c r="E40" s="417"/>
      <c r="F40" s="417"/>
      <c r="G40" s="417"/>
      <c r="H40" s="417"/>
      <c r="I40" s="417"/>
      <c r="J40" s="417"/>
      <c r="K40" s="417"/>
      <c r="L40" s="417"/>
      <c r="M40" s="417"/>
      <c r="N40" s="417"/>
      <c r="O40" s="417"/>
      <c r="P40" s="417"/>
      <c r="Q40" s="417"/>
      <c r="R40" s="417"/>
      <c r="S40" s="417"/>
      <c r="T40" s="417"/>
      <c r="U40" s="417"/>
      <c r="V40" s="417"/>
      <c r="W40" s="417"/>
      <c r="X40" s="417"/>
      <c r="Y40" s="417"/>
      <c r="Z40" s="417"/>
      <c r="AA40" s="417"/>
    </row>
    <row r="41" spans="1:31" ht="17.25" customHeight="1" x14ac:dyDescent="0.15">
      <c r="A41" s="435" t="s">
        <v>197</v>
      </c>
      <c r="B41" s="417"/>
      <c r="C41" s="417"/>
      <c r="D41" s="417"/>
      <c r="E41" s="417"/>
      <c r="F41" s="417"/>
      <c r="G41" s="417"/>
      <c r="H41" s="417"/>
      <c r="I41" s="417"/>
      <c r="J41" s="417"/>
      <c r="K41" s="417"/>
      <c r="L41" s="417"/>
      <c r="M41" s="417"/>
      <c r="N41" s="417"/>
      <c r="O41" s="417"/>
      <c r="P41" s="417"/>
      <c r="Q41" s="417"/>
      <c r="R41" s="417"/>
      <c r="S41" s="417"/>
      <c r="T41" s="417"/>
      <c r="U41" s="417"/>
      <c r="V41" s="417"/>
      <c r="W41" s="417"/>
      <c r="X41" s="417"/>
      <c r="Y41" s="417"/>
      <c r="Z41" s="417"/>
      <c r="AA41" s="417"/>
    </row>
    <row r="42" spans="1:31" ht="17.25" customHeight="1" x14ac:dyDescent="0.15">
      <c r="A42" s="293" t="s">
        <v>27</v>
      </c>
      <c r="B42" s="294"/>
      <c r="C42" s="294"/>
      <c r="D42" s="294"/>
      <c r="E42" s="294"/>
      <c r="F42" s="294"/>
      <c r="G42" s="294"/>
      <c r="H42" s="294"/>
      <c r="I42" s="294"/>
      <c r="J42" s="294"/>
      <c r="K42" s="294"/>
      <c r="L42" s="294"/>
      <c r="M42" s="294"/>
      <c r="N42" s="294"/>
      <c r="O42" s="294"/>
      <c r="P42" s="294"/>
    </row>
    <row r="43" spans="1:31" ht="17.25" customHeight="1" x14ac:dyDescent="0.15">
      <c r="A43" s="421" t="s">
        <v>28</v>
      </c>
      <c r="B43" s="421"/>
      <c r="C43" s="421"/>
      <c r="D43" s="421"/>
      <c r="E43" s="421"/>
      <c r="F43" s="421"/>
      <c r="G43" s="421"/>
      <c r="H43" s="421"/>
      <c r="I43" s="421"/>
      <c r="J43" s="421"/>
      <c r="K43" s="421"/>
      <c r="L43" s="421"/>
      <c r="M43" s="421"/>
      <c r="N43" s="421"/>
      <c r="O43" s="421"/>
      <c r="P43" s="421"/>
      <c r="Q43" s="421"/>
      <c r="R43" s="421"/>
      <c r="S43" s="421"/>
      <c r="T43" s="421"/>
      <c r="U43" s="421"/>
      <c r="V43" s="421"/>
      <c r="W43" s="421"/>
      <c r="X43" s="421"/>
      <c r="Y43" s="421"/>
      <c r="Z43" s="421"/>
      <c r="AA43" s="421"/>
      <c r="AD43" s="8"/>
      <c r="AE43" s="8"/>
    </row>
    <row r="44" spans="1:31" ht="15.75" customHeight="1" x14ac:dyDescent="0.15">
      <c r="AD44" s="15"/>
      <c r="AE44" s="15"/>
    </row>
    <row r="45" spans="1:31" ht="15.75" customHeight="1" x14ac:dyDescent="0.15">
      <c r="AD45" s="15"/>
      <c r="AE45" s="15"/>
    </row>
    <row r="46" spans="1:31" ht="15.75" customHeight="1" x14ac:dyDescent="0.15">
      <c r="AD46" s="15"/>
      <c r="AE46" s="15"/>
    </row>
    <row r="47" spans="1:31" ht="15.75" customHeight="1" x14ac:dyDescent="0.15">
      <c r="AD47" s="15"/>
      <c r="AE47" s="15"/>
    </row>
    <row r="48" spans="1:31" ht="15.75" customHeight="1" x14ac:dyDescent="0.15">
      <c r="AD48" s="15"/>
      <c r="AE48" s="15"/>
    </row>
    <row r="49" spans="30:31" ht="15.75" customHeight="1" x14ac:dyDescent="0.15">
      <c r="AD49" s="15"/>
      <c r="AE49" s="15"/>
    </row>
    <row r="50" spans="30:31" ht="15.75" customHeight="1" x14ac:dyDescent="0.15">
      <c r="AD50" s="15"/>
      <c r="AE50" s="15"/>
    </row>
    <row r="51" spans="30:31" ht="15.75" customHeight="1" x14ac:dyDescent="0.15">
      <c r="AD51" s="15"/>
      <c r="AE51" s="15"/>
    </row>
    <row r="52" spans="30:31" ht="15.75" customHeight="1" x14ac:dyDescent="0.15">
      <c r="AD52" s="15"/>
      <c r="AE52" s="15"/>
    </row>
    <row r="53" spans="30:31" ht="15.75" customHeight="1" x14ac:dyDescent="0.15">
      <c r="AD53" s="15"/>
      <c r="AE53" s="15"/>
    </row>
    <row r="54" spans="30:31" ht="15.75" customHeight="1" x14ac:dyDescent="0.15">
      <c r="AD54" s="15"/>
      <c r="AE54" s="15"/>
    </row>
    <row r="55" spans="30:31" ht="15.75" customHeight="1" x14ac:dyDescent="0.15">
      <c r="AD55" s="15"/>
      <c r="AE55" s="15"/>
    </row>
    <row r="56" spans="30:31" ht="15.75" customHeight="1" x14ac:dyDescent="0.15">
      <c r="AD56" s="10"/>
      <c r="AE56" s="15"/>
    </row>
    <row r="57" spans="30:31" ht="15.75" customHeight="1" x14ac:dyDescent="0.15">
      <c r="AD57" s="10"/>
      <c r="AE57" s="15"/>
    </row>
    <row r="58" spans="30:31" ht="15.75" customHeight="1" x14ac:dyDescent="0.15">
      <c r="AD58" s="28"/>
      <c r="AE58" s="15"/>
    </row>
  </sheetData>
  <mergeCells count="123">
    <mergeCell ref="B37:R37"/>
    <mergeCell ref="S37:X37"/>
    <mergeCell ref="Y37:AA37"/>
    <mergeCell ref="B38:R38"/>
    <mergeCell ref="S38:X38"/>
    <mergeCell ref="Y38:AA38"/>
    <mergeCell ref="Y19:AA19"/>
    <mergeCell ref="B16:D18"/>
    <mergeCell ref="S16:X16"/>
    <mergeCell ref="Y16:AA16"/>
    <mergeCell ref="S17:X17"/>
    <mergeCell ref="B34:R34"/>
    <mergeCell ref="Y20:AA20"/>
    <mergeCell ref="Y21:AA21"/>
    <mergeCell ref="S18:X18"/>
    <mergeCell ref="S19:X19"/>
    <mergeCell ref="S20:X20"/>
    <mergeCell ref="S21:X21"/>
    <mergeCell ref="B19:D21"/>
    <mergeCell ref="B22:D33"/>
    <mergeCell ref="E19:L19"/>
    <mergeCell ref="E31:L31"/>
    <mergeCell ref="M31:R31"/>
    <mergeCell ref="S31:X31"/>
    <mergeCell ref="Y31:AA31"/>
    <mergeCell ref="E29:L29"/>
    <mergeCell ref="M29:R29"/>
    <mergeCell ref="S29:X29"/>
    <mergeCell ref="Y29:AA29"/>
    <mergeCell ref="E30:L30"/>
    <mergeCell ref="T6:AA6"/>
    <mergeCell ref="T7:AA7"/>
    <mergeCell ref="T8:AA8"/>
    <mergeCell ref="S23:X23"/>
    <mergeCell ref="Y23:AA23"/>
    <mergeCell ref="E24:L24"/>
    <mergeCell ref="M24:R24"/>
    <mergeCell ref="S24:X24"/>
    <mergeCell ref="Y24:AA24"/>
    <mergeCell ref="E25:L25"/>
    <mergeCell ref="M25:R25"/>
    <mergeCell ref="S25:X25"/>
    <mergeCell ref="Y25:AA25"/>
    <mergeCell ref="E26:L26"/>
    <mergeCell ref="M26:R26"/>
    <mergeCell ref="S26:X26"/>
    <mergeCell ref="Y26:AA26"/>
    <mergeCell ref="E27:L27"/>
    <mergeCell ref="A42:P42"/>
    <mergeCell ref="E20:L20"/>
    <mergeCell ref="E21:L21"/>
    <mergeCell ref="M16:R16"/>
    <mergeCell ref="M17:R17"/>
    <mergeCell ref="M18:R18"/>
    <mergeCell ref="M19:R19"/>
    <mergeCell ref="M20:R20"/>
    <mergeCell ref="M21:R21"/>
    <mergeCell ref="A40:AA40"/>
    <mergeCell ref="S22:X22"/>
    <mergeCell ref="S32:X32"/>
    <mergeCell ref="A16:A18"/>
    <mergeCell ref="A19:A21"/>
    <mergeCell ref="A22:A33"/>
    <mergeCell ref="Y17:AA17"/>
    <mergeCell ref="Y18:AA18"/>
    <mergeCell ref="E16:L16"/>
    <mergeCell ref="E17:L17"/>
    <mergeCell ref="E18:L18"/>
    <mergeCell ref="M22:R22"/>
    <mergeCell ref="M30:R30"/>
    <mergeCell ref="S30:X30"/>
    <mergeCell ref="Y30:AA30"/>
    <mergeCell ref="A2:AA2"/>
    <mergeCell ref="A3:AA3"/>
    <mergeCell ref="B4:K4"/>
    <mergeCell ref="L4:S4"/>
    <mergeCell ref="B10:Z10"/>
    <mergeCell ref="B9:K9"/>
    <mergeCell ref="L5:S5"/>
    <mergeCell ref="L6:S6"/>
    <mergeCell ref="L7:S7"/>
    <mergeCell ref="L8:S8"/>
    <mergeCell ref="L9:S9"/>
    <mergeCell ref="T4:AA4"/>
    <mergeCell ref="B5:K5"/>
    <mergeCell ref="B6:K6"/>
    <mergeCell ref="B7:K7"/>
    <mergeCell ref="B8:K8"/>
    <mergeCell ref="T5:AA5"/>
    <mergeCell ref="B14:D15"/>
    <mergeCell ref="E14:L15"/>
    <mergeCell ref="M14:R15"/>
    <mergeCell ref="S14:X15"/>
    <mergeCell ref="T9:AA9"/>
    <mergeCell ref="A13:AA13"/>
    <mergeCell ref="Y14:AA15"/>
    <mergeCell ref="M27:R27"/>
    <mergeCell ref="S27:X27"/>
    <mergeCell ref="Y27:AA27"/>
    <mergeCell ref="A43:AA43"/>
    <mergeCell ref="Y22:AA22"/>
    <mergeCell ref="Y32:AA32"/>
    <mergeCell ref="Y33:AA33"/>
    <mergeCell ref="S34:X34"/>
    <mergeCell ref="E22:L22"/>
    <mergeCell ref="E32:L32"/>
    <mergeCell ref="E33:L33"/>
    <mergeCell ref="S33:X33"/>
    <mergeCell ref="A41:AA41"/>
    <mergeCell ref="B35:R36"/>
    <mergeCell ref="Y35:AA35"/>
    <mergeCell ref="Y36:AA36"/>
    <mergeCell ref="S35:X36"/>
    <mergeCell ref="Y34:AA34"/>
    <mergeCell ref="A39:P39"/>
    <mergeCell ref="M32:R32"/>
    <mergeCell ref="M33:R33"/>
    <mergeCell ref="E28:L28"/>
    <mergeCell ref="M28:R28"/>
    <mergeCell ref="S28:X28"/>
    <mergeCell ref="Y28:AA28"/>
    <mergeCell ref="E23:L23"/>
    <mergeCell ref="M23:R23"/>
  </mergeCells>
  <phoneticPr fontId="29"/>
  <conditionalFormatting sqref="E16:AA33">
    <cfRule type="containsBlanks" dxfId="206" priority="4">
      <formula>LEN(TRIM(E16))=0</formula>
    </cfRule>
  </conditionalFormatting>
  <conditionalFormatting sqref="L6:S8">
    <cfRule type="containsBlanks" dxfId="205" priority="5">
      <formula>LEN(TRIM(L6))=0</formula>
    </cfRule>
  </conditionalFormatting>
  <conditionalFormatting sqref="T5:AA8">
    <cfRule type="containsBlanks" dxfId="204" priority="8">
      <formula>LEN(TRIM(T5))=0</formula>
    </cfRule>
  </conditionalFormatting>
  <conditionalFormatting sqref="Y36:AA36">
    <cfRule type="cellIs" dxfId="203" priority="7" operator="equal">
      <formula>""</formula>
    </cfRule>
  </conditionalFormatting>
  <dataValidations count="1">
    <dataValidation type="list" allowBlank="1" showInputMessage="1" showErrorMessage="1" sqref="Y36:AA36" xr:uid="{C8DE5887-3031-4C96-BDAC-9540FCF1FB19}">
      <formula1>$AD$35:$AD$36</formula1>
    </dataValidation>
  </dataValidations>
  <pageMargins left="0.7" right="0.7" top="0.75" bottom="0.75" header="0.3" footer="0.3"/>
  <pageSetup paperSize="9"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1197882-89B1-4A63-BA7A-1F5256DCA04B}">
  <sheetPr>
    <tabColor rgb="FFC00000"/>
  </sheetPr>
  <dimension ref="A1:Z40"/>
  <sheetViews>
    <sheetView view="pageBreakPreview" zoomScaleNormal="100" zoomScaleSheetLayoutView="100" workbookViewId="0">
      <selection activeCell="E43" sqref="E43"/>
    </sheetView>
  </sheetViews>
  <sheetFormatPr defaultColWidth="3.125" defaultRowHeight="15.75" customHeight="1" x14ac:dyDescent="0.15"/>
  <cols>
    <col min="1" max="26" width="3.125" style="6" customWidth="1"/>
    <col min="27" max="16384" width="3.125" style="6"/>
  </cols>
  <sheetData>
    <row r="1" spans="1:26" ht="17.25" customHeight="1" x14ac:dyDescent="0.15">
      <c r="A1" s="293" t="s">
        <v>323</v>
      </c>
      <c r="B1" s="294"/>
      <c r="C1" s="294"/>
      <c r="D1" s="294"/>
      <c r="E1" s="294"/>
      <c r="F1" s="294"/>
      <c r="G1" s="294"/>
      <c r="H1" s="294"/>
      <c r="I1" s="294"/>
      <c r="J1" s="294"/>
      <c r="K1" s="294"/>
      <c r="L1" s="294"/>
      <c r="M1" s="294"/>
      <c r="N1" s="294"/>
      <c r="O1" s="294"/>
    </row>
    <row r="2" spans="1:26" ht="17.25" customHeight="1" x14ac:dyDescent="0.15">
      <c r="A2" s="23"/>
    </row>
    <row r="3" spans="1:26" ht="17.25" customHeight="1" x14ac:dyDescent="0.15">
      <c r="A3" s="331" t="s">
        <v>324</v>
      </c>
      <c r="B3" s="331"/>
      <c r="C3" s="331"/>
      <c r="D3" s="331"/>
      <c r="E3" s="331"/>
      <c r="F3" s="331"/>
      <c r="G3" s="331"/>
      <c r="H3" s="331"/>
      <c r="I3" s="331"/>
      <c r="J3" s="331"/>
      <c r="K3" s="331"/>
      <c r="L3" s="331"/>
      <c r="M3" s="331"/>
      <c r="N3" s="331"/>
      <c r="O3" s="331"/>
      <c r="P3" s="331"/>
      <c r="Q3" s="331"/>
      <c r="R3" s="331"/>
      <c r="S3" s="331"/>
      <c r="T3" s="331"/>
      <c r="U3" s="331"/>
      <c r="V3" s="331"/>
      <c r="W3" s="331"/>
      <c r="X3" s="331"/>
      <c r="Y3" s="331"/>
      <c r="Z3" s="331"/>
    </row>
    <row r="4" spans="1:26" ht="17.25" customHeight="1" x14ac:dyDescent="0.15">
      <c r="A4" s="14"/>
      <c r="B4" s="14"/>
      <c r="C4" s="14"/>
      <c r="D4" s="14"/>
      <c r="E4" s="14"/>
      <c r="F4" s="14"/>
      <c r="G4" s="14"/>
      <c r="H4" s="14"/>
      <c r="I4" s="14"/>
      <c r="J4" s="14"/>
      <c r="K4" s="14"/>
      <c r="L4" s="14"/>
      <c r="M4" s="14"/>
      <c r="N4" s="14"/>
      <c r="O4" s="14"/>
      <c r="P4" s="14"/>
      <c r="Q4" s="14"/>
      <c r="R4" s="14"/>
      <c r="S4" s="14"/>
      <c r="T4" s="14"/>
      <c r="U4" s="14"/>
      <c r="V4" s="14"/>
      <c r="W4" s="14"/>
      <c r="X4" s="14"/>
      <c r="Y4" s="14"/>
      <c r="Z4" s="14"/>
    </row>
    <row r="5" spans="1:26" ht="17.25" customHeight="1" x14ac:dyDescent="0.15">
      <c r="A5" s="15"/>
      <c r="B5" s="15"/>
      <c r="C5" s="15"/>
      <c r="D5" s="15"/>
      <c r="E5" s="15"/>
      <c r="F5" s="15"/>
      <c r="G5" s="15"/>
      <c r="H5" s="15"/>
      <c r="I5" s="15"/>
      <c r="J5" s="15"/>
      <c r="K5" s="15"/>
      <c r="L5" s="15"/>
      <c r="M5" s="15"/>
      <c r="N5" s="15"/>
      <c r="O5" s="15"/>
      <c r="P5" s="296" t="s">
        <v>162</v>
      </c>
      <c r="Q5" s="296"/>
      <c r="R5" s="485">
        <f>第1号_交付申請書!R3</f>
        <v>0</v>
      </c>
      <c r="S5" s="485"/>
      <c r="T5" s="15" t="s">
        <v>163</v>
      </c>
      <c r="U5" s="485">
        <f>第1号_交付申請書!U3</f>
        <v>0</v>
      </c>
      <c r="V5" s="485"/>
      <c r="W5" s="15" t="s">
        <v>164</v>
      </c>
      <c r="X5" s="485">
        <f>第1号_交付申請書!X3</f>
        <v>0</v>
      </c>
      <c r="Y5" s="485"/>
      <c r="Z5" s="15" t="s">
        <v>165</v>
      </c>
    </row>
    <row r="6" spans="1:26" ht="17.25" customHeight="1" x14ac:dyDescent="0.15">
      <c r="A6" s="1"/>
    </row>
    <row r="7" spans="1:26" ht="17.25" customHeight="1" x14ac:dyDescent="0.15">
      <c r="A7" s="293" t="s">
        <v>29</v>
      </c>
      <c r="B7" s="294"/>
      <c r="C7" s="294"/>
      <c r="D7" s="294"/>
      <c r="E7" s="294"/>
      <c r="F7" s="294"/>
      <c r="G7" s="294"/>
      <c r="H7" s="294"/>
      <c r="I7" s="294"/>
      <c r="J7" s="294"/>
      <c r="K7" s="294"/>
      <c r="L7" s="294"/>
      <c r="M7" s="294"/>
      <c r="N7" s="294"/>
      <c r="O7" s="294"/>
    </row>
    <row r="8" spans="1:26" ht="17.25" customHeight="1" x14ac:dyDescent="0.15">
      <c r="A8" s="13"/>
    </row>
    <row r="9" spans="1:26" ht="17.25" customHeight="1" x14ac:dyDescent="0.15">
      <c r="A9" s="1"/>
    </row>
    <row r="10" spans="1:26" ht="17.25" customHeight="1" x14ac:dyDescent="0.15">
      <c r="B10" s="5"/>
      <c r="C10" s="5"/>
      <c r="D10" s="5"/>
      <c r="E10" s="5"/>
      <c r="F10" s="5"/>
      <c r="G10" s="5"/>
      <c r="H10" s="5"/>
      <c r="I10" s="5"/>
      <c r="J10" s="5"/>
      <c r="K10" s="5"/>
      <c r="L10" s="421" t="s">
        <v>30</v>
      </c>
      <c r="M10" s="421"/>
      <c r="N10" s="421"/>
      <c r="O10" s="421"/>
      <c r="P10" s="331"/>
      <c r="Q10" s="331"/>
      <c r="R10" s="331"/>
      <c r="S10" s="331"/>
      <c r="T10" s="331"/>
      <c r="U10" s="331"/>
      <c r="V10" s="331"/>
      <c r="W10" s="331"/>
      <c r="X10" s="331"/>
      <c r="Y10" s="331"/>
    </row>
    <row r="11" spans="1:26" ht="17.25" customHeight="1" x14ac:dyDescent="0.15">
      <c r="L11" s="421" t="s">
        <v>103</v>
      </c>
      <c r="M11" s="421"/>
      <c r="N11" s="421"/>
      <c r="O11" s="421"/>
      <c r="P11" s="421" t="str">
        <f>IF(第1号_交付申請書!Q8="","",第1号_交付申請書!Q8)</f>
        <v/>
      </c>
      <c r="Q11" s="421"/>
      <c r="R11" s="421"/>
      <c r="S11" s="421"/>
      <c r="T11" s="421"/>
      <c r="U11" s="421"/>
      <c r="V11" s="421"/>
      <c r="W11" s="421"/>
      <c r="X11" s="421"/>
      <c r="Y11" s="421"/>
    </row>
    <row r="12" spans="1:26" ht="17.25" customHeight="1" x14ac:dyDescent="0.15">
      <c r="L12" s="421" t="s">
        <v>104</v>
      </c>
      <c r="M12" s="421"/>
      <c r="N12" s="421"/>
      <c r="O12" s="421"/>
      <c r="P12" s="421" t="str">
        <f>IF(第1号_交付申請書!Q9="","",第1号_交付申請書!Q9)</f>
        <v/>
      </c>
      <c r="Q12" s="421"/>
      <c r="R12" s="421"/>
      <c r="S12" s="421"/>
      <c r="T12" s="421"/>
      <c r="U12" s="421"/>
      <c r="V12" s="421"/>
      <c r="W12" s="421"/>
      <c r="X12" s="421"/>
      <c r="Y12" s="421"/>
    </row>
    <row r="13" spans="1:26" ht="17.25" customHeight="1" x14ac:dyDescent="0.15">
      <c r="L13" s="421" t="s">
        <v>105</v>
      </c>
      <c r="M13" s="421"/>
      <c r="N13" s="421"/>
      <c r="O13" s="421"/>
      <c r="P13" s="421" t="str">
        <f>IF(第1号_交付申請書!Q10="","",第1号_交付申請書!Q10)</f>
        <v/>
      </c>
      <c r="Q13" s="421"/>
      <c r="R13" s="421"/>
      <c r="S13" s="421"/>
      <c r="T13" s="421"/>
      <c r="U13" s="421"/>
      <c r="V13" s="421"/>
      <c r="W13" s="421"/>
      <c r="X13" s="421"/>
      <c r="Y13" s="421"/>
    </row>
    <row r="14" spans="1:26" ht="17.25" customHeight="1" x14ac:dyDescent="0.15">
      <c r="L14" s="484" t="s">
        <v>166</v>
      </c>
      <c r="M14" s="484"/>
      <c r="N14" s="484"/>
      <c r="O14" s="484"/>
      <c r="P14" s="421" t="str">
        <f>IF(第1号_交付申請書!Q11="","",第1号_交付申請書!Q11)</f>
        <v/>
      </c>
      <c r="Q14" s="421"/>
      <c r="R14" s="421"/>
      <c r="S14" s="421"/>
      <c r="T14" s="421"/>
      <c r="U14" s="421"/>
      <c r="V14" s="421"/>
      <c r="W14" s="421"/>
      <c r="X14" s="421"/>
      <c r="Y14" s="421"/>
    </row>
    <row r="15" spans="1:26" ht="17.25" customHeight="1" x14ac:dyDescent="0.15">
      <c r="L15" s="10"/>
      <c r="M15" s="10"/>
      <c r="N15" s="10"/>
      <c r="O15" s="10"/>
      <c r="P15" s="14"/>
      <c r="Q15" s="14"/>
      <c r="R15" s="14"/>
      <c r="S15" s="14"/>
      <c r="T15" s="14"/>
      <c r="U15" s="14"/>
      <c r="V15" s="14"/>
      <c r="W15" s="14"/>
      <c r="X15" s="14"/>
      <c r="Y15" s="14"/>
    </row>
    <row r="16" spans="1:26" ht="17.25" customHeight="1" x14ac:dyDescent="0.15">
      <c r="A16" s="1"/>
    </row>
    <row r="17" spans="1:26" ht="17.25" customHeight="1" x14ac:dyDescent="0.15">
      <c r="A17" s="324" t="s">
        <v>141</v>
      </c>
      <c r="B17" s="324"/>
      <c r="C17" s="324"/>
      <c r="D17" s="324"/>
      <c r="E17" s="324"/>
      <c r="F17" s="324"/>
      <c r="G17" s="324"/>
      <c r="H17" s="324"/>
      <c r="I17" s="324"/>
      <c r="J17" s="324"/>
      <c r="K17" s="324"/>
      <c r="L17" s="324"/>
      <c r="M17" s="324"/>
      <c r="N17" s="324"/>
      <c r="O17" s="324"/>
      <c r="P17" s="324"/>
      <c r="Q17" s="324"/>
      <c r="R17" s="324"/>
      <c r="S17" s="324"/>
      <c r="T17" s="324"/>
      <c r="U17" s="324"/>
      <c r="V17" s="324"/>
      <c r="W17" s="324"/>
      <c r="X17" s="324"/>
      <c r="Y17" s="324"/>
      <c r="Z17" s="324"/>
    </row>
    <row r="18" spans="1:26" ht="17.25" customHeight="1" x14ac:dyDescent="0.15">
      <c r="A18" s="332" t="s">
        <v>142</v>
      </c>
      <c r="B18" s="332"/>
      <c r="C18" s="332"/>
      <c r="D18" s="332"/>
      <c r="E18" s="332"/>
      <c r="F18" s="332"/>
      <c r="G18" s="332"/>
      <c r="H18" s="332"/>
      <c r="I18" s="332"/>
      <c r="J18" s="332"/>
      <c r="K18" s="332"/>
      <c r="L18" s="332"/>
      <c r="M18" s="332"/>
      <c r="N18" s="332"/>
      <c r="O18" s="332"/>
      <c r="P18" s="332"/>
      <c r="Q18" s="332"/>
      <c r="R18" s="332"/>
      <c r="S18" s="332"/>
      <c r="T18" s="332"/>
      <c r="U18" s="332"/>
      <c r="V18" s="332"/>
      <c r="W18" s="332"/>
      <c r="X18" s="5"/>
      <c r="Y18" s="5"/>
      <c r="Z18" s="5"/>
    </row>
    <row r="19" spans="1:26" ht="17.25" customHeight="1" x14ac:dyDescent="0.15">
      <c r="A19" s="1"/>
    </row>
    <row r="20" spans="1:26" ht="17.25" customHeight="1" x14ac:dyDescent="0.15">
      <c r="A20" s="324" t="s">
        <v>143</v>
      </c>
      <c r="B20" s="324"/>
      <c r="C20" s="324"/>
      <c r="D20" s="324"/>
      <c r="E20" s="324"/>
      <c r="F20" s="324"/>
      <c r="G20" s="324"/>
      <c r="H20" s="324"/>
      <c r="I20" s="324"/>
      <c r="J20" s="324"/>
      <c r="K20" s="324"/>
      <c r="L20" s="324"/>
      <c r="M20" s="324"/>
      <c r="N20" s="324"/>
      <c r="O20" s="324"/>
      <c r="P20" s="324"/>
      <c r="Q20" s="324"/>
      <c r="R20" s="324"/>
      <c r="S20" s="324"/>
      <c r="T20" s="324"/>
      <c r="U20" s="324"/>
      <c r="V20" s="324"/>
      <c r="W20" s="324"/>
      <c r="X20" s="324"/>
      <c r="Y20" s="324"/>
      <c r="Z20" s="324"/>
    </row>
    <row r="21" spans="1:26" ht="17.25" customHeight="1" x14ac:dyDescent="0.15">
      <c r="A21" s="332" t="s">
        <v>144</v>
      </c>
      <c r="B21" s="332"/>
      <c r="C21" s="332"/>
      <c r="D21" s="332"/>
      <c r="E21" s="332"/>
      <c r="F21" s="332"/>
      <c r="G21" s="332"/>
      <c r="H21" s="332"/>
      <c r="I21" s="332"/>
      <c r="J21" s="332"/>
      <c r="K21" s="332"/>
      <c r="L21" s="332"/>
      <c r="M21" s="332"/>
      <c r="N21" s="332"/>
      <c r="O21" s="332"/>
      <c r="P21" s="332"/>
      <c r="Q21" s="332"/>
      <c r="R21" s="332"/>
      <c r="S21" s="332"/>
      <c r="T21" s="332"/>
      <c r="U21" s="332"/>
      <c r="V21" s="332"/>
      <c r="W21" s="332"/>
      <c r="X21" s="332"/>
      <c r="Y21" s="332"/>
      <c r="Z21" s="332"/>
    </row>
    <row r="22" spans="1:26" ht="17.25" customHeight="1" x14ac:dyDescent="0.15">
      <c r="A22" s="332" t="s">
        <v>145</v>
      </c>
      <c r="B22" s="332"/>
      <c r="C22" s="332"/>
      <c r="D22" s="332"/>
      <c r="E22" s="332"/>
      <c r="F22" s="332"/>
      <c r="G22" s="332"/>
      <c r="H22" s="332"/>
      <c r="I22" s="332"/>
      <c r="J22" s="332"/>
      <c r="K22" s="332"/>
      <c r="L22" s="332"/>
      <c r="M22" s="332"/>
      <c r="N22" s="332"/>
      <c r="O22" s="332"/>
      <c r="P22" s="332"/>
      <c r="Q22" s="332"/>
      <c r="R22" s="332"/>
      <c r="S22" s="332"/>
      <c r="T22" s="332"/>
      <c r="U22" s="332"/>
      <c r="V22" s="332"/>
      <c r="W22" s="332"/>
      <c r="X22" s="332"/>
      <c r="Y22" s="332"/>
      <c r="Z22" s="332"/>
    </row>
    <row r="23" spans="1:26" ht="17.25" customHeight="1" x14ac:dyDescent="0.15">
      <c r="A23" s="332" t="s">
        <v>146</v>
      </c>
      <c r="B23" s="332"/>
      <c r="C23" s="332"/>
      <c r="D23" s="332"/>
      <c r="E23" s="332"/>
      <c r="F23" s="332"/>
      <c r="G23" s="332"/>
      <c r="H23" s="332"/>
      <c r="I23" s="332"/>
      <c r="J23" s="332"/>
      <c r="K23" s="332"/>
      <c r="L23" s="332"/>
      <c r="M23" s="332"/>
      <c r="N23" s="332"/>
      <c r="O23" s="332"/>
      <c r="P23" s="5"/>
      <c r="Q23" s="5"/>
      <c r="R23" s="5"/>
      <c r="S23" s="5"/>
      <c r="T23" s="5"/>
      <c r="U23" s="5"/>
      <c r="V23" s="5"/>
      <c r="W23" s="5"/>
      <c r="X23" s="5"/>
      <c r="Y23" s="5"/>
      <c r="Z23" s="5"/>
    </row>
    <row r="24" spans="1:26" ht="17.25" customHeight="1" x14ac:dyDescent="0.15">
      <c r="B24" s="324" t="s">
        <v>147</v>
      </c>
      <c r="C24" s="324"/>
      <c r="D24" s="324"/>
      <c r="E24" s="324"/>
      <c r="F24" s="324"/>
      <c r="G24" s="324"/>
      <c r="H24" s="324"/>
      <c r="I24" s="324"/>
      <c r="J24" s="324"/>
      <c r="K24" s="324"/>
      <c r="L24" s="324"/>
      <c r="M24" s="324"/>
      <c r="N24" s="324"/>
      <c r="O24" s="324"/>
      <c r="P24" s="324"/>
      <c r="Q24" s="324"/>
      <c r="R24" s="324"/>
      <c r="S24" s="324"/>
      <c r="T24" s="324"/>
      <c r="U24" s="324"/>
      <c r="V24" s="324"/>
      <c r="W24" s="324"/>
      <c r="X24" s="324"/>
      <c r="Y24" s="324"/>
      <c r="Z24" s="324"/>
    </row>
    <row r="25" spans="1:26" ht="17.25" customHeight="1" x14ac:dyDescent="0.15">
      <c r="B25" s="324" t="s">
        <v>148</v>
      </c>
      <c r="C25" s="324"/>
      <c r="D25" s="324"/>
      <c r="E25" s="324"/>
      <c r="F25" s="324"/>
      <c r="G25" s="324"/>
      <c r="H25" s="324"/>
      <c r="I25" s="324"/>
      <c r="J25" s="324"/>
      <c r="K25" s="324"/>
      <c r="L25" s="324"/>
      <c r="M25" s="324"/>
      <c r="N25" s="324"/>
      <c r="O25" s="324"/>
      <c r="P25" s="324"/>
      <c r="Q25" s="324"/>
      <c r="R25" s="324"/>
      <c r="S25" s="324"/>
      <c r="T25" s="324"/>
      <c r="U25" s="324"/>
      <c r="V25" s="324"/>
      <c r="W25" s="324"/>
      <c r="X25" s="324"/>
      <c r="Y25" s="324"/>
      <c r="Z25" s="5"/>
    </row>
    <row r="26" spans="1:26" ht="17.25" customHeight="1" x14ac:dyDescent="0.15">
      <c r="B26" s="421" t="s">
        <v>31</v>
      </c>
      <c r="C26" s="421"/>
      <c r="D26" s="421"/>
      <c r="E26" s="421"/>
      <c r="F26" s="421"/>
      <c r="G26" s="421"/>
      <c r="H26" s="421"/>
      <c r="I26" s="421"/>
      <c r="J26" s="421"/>
      <c r="K26" s="421"/>
      <c r="L26" s="421"/>
      <c r="M26" s="421"/>
      <c r="N26" s="421"/>
      <c r="O26" s="421"/>
      <c r="P26" s="421"/>
      <c r="Q26" s="421"/>
      <c r="R26" s="421"/>
      <c r="S26" s="421"/>
      <c r="T26" s="421"/>
      <c r="U26" s="421"/>
      <c r="V26" s="421"/>
      <c r="W26" s="417"/>
      <c r="X26" s="417"/>
      <c r="Y26" s="417"/>
      <c r="Z26" s="417"/>
    </row>
    <row r="27" spans="1:26" ht="17.25" customHeight="1" x14ac:dyDescent="0.15">
      <c r="B27" s="459" t="s">
        <v>32</v>
      </c>
      <c r="C27" s="459"/>
      <c r="D27" s="459"/>
      <c r="E27" s="459"/>
      <c r="F27" s="459"/>
      <c r="G27" s="459"/>
      <c r="H27" s="459"/>
      <c r="I27" s="459"/>
      <c r="J27" s="459"/>
      <c r="K27" s="459"/>
      <c r="L27" s="459"/>
      <c r="M27" s="459"/>
      <c r="N27" s="459"/>
      <c r="O27" s="459"/>
      <c r="P27" s="459"/>
      <c r="Q27" s="459"/>
      <c r="R27" s="459"/>
      <c r="S27" s="459"/>
      <c r="T27" s="459"/>
      <c r="U27" s="459"/>
      <c r="V27" s="5"/>
      <c r="W27" s="5"/>
      <c r="X27" s="5"/>
      <c r="Y27" s="5"/>
      <c r="Z27" s="5"/>
    </row>
    <row r="28" spans="1:26" ht="17.25" customHeight="1" x14ac:dyDescent="0.15">
      <c r="B28" s="486" t="s">
        <v>149</v>
      </c>
      <c r="C28" s="486"/>
      <c r="D28" s="486"/>
      <c r="E28" s="486"/>
      <c r="F28" s="486"/>
      <c r="G28" s="486"/>
      <c r="H28" s="486"/>
      <c r="I28" s="486"/>
      <c r="J28" s="486"/>
      <c r="K28" s="486"/>
      <c r="L28" s="486"/>
      <c r="M28" s="486"/>
      <c r="N28" s="486"/>
      <c r="O28" s="486"/>
      <c r="P28" s="486"/>
      <c r="Q28" s="486"/>
      <c r="R28" s="486"/>
      <c r="S28" s="486"/>
      <c r="T28" s="486"/>
      <c r="U28" s="486"/>
      <c r="V28" s="486"/>
      <c r="W28" s="486"/>
      <c r="X28" s="486"/>
      <c r="Y28" s="486"/>
      <c r="Z28" s="486"/>
    </row>
    <row r="29" spans="1:26" ht="17.25" customHeight="1" x14ac:dyDescent="0.15">
      <c r="B29" s="483" t="s">
        <v>150</v>
      </c>
      <c r="C29" s="483"/>
      <c r="D29" s="483"/>
      <c r="E29" s="483"/>
      <c r="F29" s="483"/>
      <c r="G29" s="483"/>
      <c r="H29" s="483"/>
      <c r="I29" s="483"/>
      <c r="J29" s="483"/>
      <c r="K29" s="483"/>
      <c r="L29" s="483"/>
      <c r="M29" s="483"/>
      <c r="N29" s="483"/>
      <c r="O29" s="483"/>
      <c r="P29" s="483"/>
      <c r="Q29" s="483"/>
      <c r="R29" s="483"/>
      <c r="S29" s="483"/>
      <c r="T29" s="483"/>
      <c r="U29" s="483"/>
      <c r="V29" s="483"/>
      <c r="W29" s="483"/>
      <c r="X29" s="483"/>
      <c r="Y29" s="483"/>
      <c r="Z29" s="12"/>
    </row>
    <row r="30" spans="1:26" ht="17.25" customHeight="1" x14ac:dyDescent="0.15">
      <c r="B30" s="324" t="s">
        <v>151</v>
      </c>
      <c r="C30" s="324"/>
      <c r="D30" s="324"/>
      <c r="E30" s="324"/>
      <c r="F30" s="324"/>
      <c r="G30" s="324"/>
      <c r="H30" s="324"/>
      <c r="I30" s="324"/>
      <c r="J30" s="324"/>
      <c r="K30" s="324"/>
      <c r="L30" s="324"/>
      <c r="M30" s="324"/>
      <c r="N30" s="324"/>
      <c r="O30" s="324"/>
      <c r="P30" s="324"/>
      <c r="Q30" s="324"/>
      <c r="R30" s="324"/>
      <c r="S30" s="324"/>
      <c r="T30" s="324"/>
      <c r="U30" s="324"/>
      <c r="V30" s="324"/>
      <c r="W30" s="324"/>
      <c r="X30" s="324"/>
      <c r="Y30" s="324"/>
      <c r="Z30" s="324"/>
    </row>
    <row r="31" spans="1:26" ht="17.25" customHeight="1" x14ac:dyDescent="0.15">
      <c r="B31" s="324" t="s">
        <v>152</v>
      </c>
      <c r="C31" s="324"/>
      <c r="D31" s="324"/>
      <c r="E31" s="324"/>
      <c r="F31" s="324"/>
      <c r="G31" s="324"/>
      <c r="H31" s="324"/>
      <c r="I31" s="324"/>
      <c r="J31" s="324"/>
      <c r="K31" s="324"/>
      <c r="L31" s="324"/>
      <c r="M31" s="324"/>
      <c r="N31" s="324"/>
      <c r="O31" s="324"/>
      <c r="P31" s="324"/>
      <c r="Q31" s="324"/>
      <c r="R31" s="324"/>
      <c r="S31" s="324"/>
      <c r="T31" s="324"/>
      <c r="U31" s="324"/>
    </row>
    <row r="32" spans="1:26" ht="17.25" customHeight="1" x14ac:dyDescent="0.15">
      <c r="B32" s="332" t="s">
        <v>33</v>
      </c>
      <c r="C32" s="332"/>
      <c r="D32" s="332"/>
      <c r="E32" s="332"/>
      <c r="F32" s="332"/>
      <c r="G32" s="332"/>
      <c r="H32" s="332"/>
      <c r="I32" s="332"/>
      <c r="J32" s="332"/>
      <c r="K32" s="332"/>
      <c r="L32" s="332"/>
      <c r="M32" s="332"/>
      <c r="N32" s="332"/>
      <c r="O32" s="332"/>
      <c r="P32" s="332"/>
      <c r="Q32" s="332"/>
      <c r="R32" s="332"/>
      <c r="S32" s="332"/>
      <c r="T32" s="332"/>
      <c r="U32" s="332"/>
      <c r="V32" s="332"/>
      <c r="W32" s="332"/>
      <c r="X32" s="332"/>
      <c r="Y32" s="332"/>
      <c r="Z32" s="5"/>
    </row>
    <row r="33" spans="1:26" ht="17.25" customHeight="1" x14ac:dyDescent="0.15">
      <c r="B33" s="324" t="s">
        <v>153</v>
      </c>
      <c r="C33" s="324"/>
      <c r="D33" s="324"/>
      <c r="E33" s="324"/>
      <c r="F33" s="324"/>
      <c r="G33" s="324"/>
      <c r="H33" s="324"/>
      <c r="I33" s="324"/>
      <c r="J33" s="324"/>
      <c r="K33" s="324"/>
      <c r="L33" s="324"/>
      <c r="M33" s="324"/>
      <c r="N33" s="324"/>
      <c r="O33" s="324"/>
      <c r="P33" s="324"/>
      <c r="Q33" s="324"/>
      <c r="R33" s="324"/>
      <c r="S33" s="324"/>
      <c r="T33" s="324"/>
      <c r="U33" s="324"/>
      <c r="V33" s="324"/>
      <c r="W33" s="324"/>
      <c r="X33" s="324"/>
      <c r="Y33" s="324"/>
      <c r="Z33" s="324"/>
    </row>
    <row r="34" spans="1:26" ht="17.25" customHeight="1" x14ac:dyDescent="0.15">
      <c r="A34" s="5"/>
      <c r="B34" s="457" t="s">
        <v>154</v>
      </c>
      <c r="C34" s="457"/>
      <c r="D34" s="457"/>
      <c r="E34" s="457"/>
      <c r="F34" s="457"/>
      <c r="H34" s="5"/>
      <c r="I34" s="5"/>
      <c r="J34" s="5"/>
      <c r="K34" s="5"/>
      <c r="L34" s="5"/>
      <c r="M34" s="5"/>
      <c r="N34" s="5"/>
      <c r="O34" s="5"/>
      <c r="P34" s="5"/>
      <c r="Q34" s="5"/>
      <c r="R34" s="5"/>
      <c r="S34" s="5"/>
      <c r="T34" s="5"/>
      <c r="U34" s="5"/>
      <c r="V34" s="5"/>
      <c r="W34" s="5"/>
      <c r="X34" s="5"/>
      <c r="Y34" s="5"/>
      <c r="Z34" s="5"/>
    </row>
    <row r="35" spans="1:26" ht="17.25" customHeight="1" x14ac:dyDescent="0.15">
      <c r="A35" s="5"/>
      <c r="B35" s="22"/>
      <c r="C35" s="22"/>
      <c r="D35" s="22"/>
      <c r="E35" s="22"/>
      <c r="F35" s="22"/>
      <c r="H35" s="5"/>
      <c r="I35" s="5"/>
      <c r="J35" s="5"/>
      <c r="K35" s="5"/>
      <c r="L35" s="5"/>
      <c r="M35" s="5"/>
      <c r="N35" s="5"/>
      <c r="O35" s="5"/>
      <c r="P35" s="5"/>
      <c r="Q35" s="5"/>
      <c r="R35" s="5"/>
      <c r="S35" s="5"/>
      <c r="T35" s="5"/>
      <c r="U35" s="5"/>
      <c r="V35" s="5"/>
      <c r="W35" s="5"/>
      <c r="X35" s="5"/>
      <c r="Y35" s="5"/>
      <c r="Z35" s="5"/>
    </row>
    <row r="36" spans="1:26" s="29" customFormat="1" ht="17.25" customHeight="1" x14ac:dyDescent="0.15">
      <c r="A36" s="486" t="s">
        <v>155</v>
      </c>
      <c r="B36" s="486"/>
      <c r="C36" s="486"/>
      <c r="D36" s="486"/>
      <c r="E36" s="486"/>
      <c r="F36" s="486"/>
      <c r="G36" s="486"/>
      <c r="H36" s="486"/>
      <c r="I36" s="486"/>
      <c r="J36" s="486"/>
      <c r="K36" s="486"/>
      <c r="L36" s="486"/>
      <c r="M36" s="486"/>
      <c r="N36" s="486"/>
      <c r="O36" s="486"/>
      <c r="P36" s="486"/>
      <c r="Q36" s="486"/>
      <c r="R36" s="486"/>
      <c r="S36" s="486"/>
      <c r="T36" s="486"/>
      <c r="U36" s="486"/>
      <c r="V36" s="486"/>
      <c r="W36" s="486"/>
      <c r="X36" s="486"/>
      <c r="Y36" s="486"/>
      <c r="Z36" s="486"/>
    </row>
    <row r="37" spans="1:26" ht="17.25" customHeight="1" x14ac:dyDescent="0.15">
      <c r="A37" s="324" t="s">
        <v>156</v>
      </c>
      <c r="B37" s="324"/>
      <c r="C37" s="324"/>
      <c r="D37" s="324"/>
      <c r="E37" s="324"/>
      <c r="F37" s="324"/>
      <c r="G37" s="324"/>
      <c r="H37" s="324"/>
      <c r="I37" s="324"/>
      <c r="J37" s="324"/>
      <c r="K37" s="324"/>
      <c r="L37" s="324"/>
      <c r="M37" s="324"/>
      <c r="N37" s="324"/>
      <c r="O37" s="324"/>
      <c r="P37" s="324"/>
      <c r="Q37" s="324"/>
      <c r="R37" s="324"/>
      <c r="S37" s="324"/>
      <c r="T37" s="324"/>
      <c r="U37" s="324"/>
      <c r="V37" s="324"/>
      <c r="W37" s="324"/>
      <c r="X37" s="324"/>
      <c r="Y37" s="324"/>
      <c r="Z37" s="324"/>
    </row>
    <row r="38" spans="1:26" ht="17.25" customHeight="1" x14ac:dyDescent="0.15">
      <c r="A38" s="332" t="s">
        <v>158</v>
      </c>
      <c r="B38" s="332"/>
      <c r="C38" s="332"/>
      <c r="D38" s="332"/>
      <c r="E38" s="332"/>
      <c r="F38" s="332"/>
      <c r="G38" s="332"/>
      <c r="H38" s="332"/>
      <c r="I38" s="332"/>
      <c r="J38" s="332"/>
      <c r="K38" s="332"/>
      <c r="L38" s="332"/>
      <c r="M38" s="332"/>
      <c r="N38" s="332"/>
      <c r="O38" s="332"/>
      <c r="P38" s="332"/>
      <c r="Q38" s="332"/>
      <c r="R38" s="332"/>
      <c r="S38" s="332"/>
      <c r="T38" s="332"/>
      <c r="U38" s="332"/>
      <c r="V38" s="332"/>
      <c r="W38" s="332"/>
      <c r="X38" s="332"/>
      <c r="Y38" s="332"/>
      <c r="Z38" s="332"/>
    </row>
    <row r="39" spans="1:26" ht="17.25" customHeight="1" x14ac:dyDescent="0.15">
      <c r="A39" s="6" t="s">
        <v>157</v>
      </c>
    </row>
    <row r="40" spans="1:26" ht="21" customHeight="1" x14ac:dyDescent="0.15"/>
  </sheetData>
  <mergeCells count="37">
    <mergeCell ref="U5:V5"/>
    <mergeCell ref="X5:Y5"/>
    <mergeCell ref="A37:Z37"/>
    <mergeCell ref="A38:Z38"/>
    <mergeCell ref="A22:Z22"/>
    <mergeCell ref="A23:O23"/>
    <mergeCell ref="B24:Z24"/>
    <mergeCell ref="B25:Y25"/>
    <mergeCell ref="A18:W18"/>
    <mergeCell ref="A20:Z20"/>
    <mergeCell ref="A21:Z21"/>
    <mergeCell ref="A36:Z36"/>
    <mergeCell ref="B28:Z28"/>
    <mergeCell ref="B30:Z30"/>
    <mergeCell ref="B34:F34"/>
    <mergeCell ref="B26:Z26"/>
    <mergeCell ref="A1:O1"/>
    <mergeCell ref="A7:O7"/>
    <mergeCell ref="A3:Z3"/>
    <mergeCell ref="A17:Z17"/>
    <mergeCell ref="L10:O10"/>
    <mergeCell ref="L12:O12"/>
    <mergeCell ref="L13:O13"/>
    <mergeCell ref="L14:O14"/>
    <mergeCell ref="P10:Y10"/>
    <mergeCell ref="P11:Y11"/>
    <mergeCell ref="P12:Y12"/>
    <mergeCell ref="P13:Y13"/>
    <mergeCell ref="P14:Y14"/>
    <mergeCell ref="L11:O11"/>
    <mergeCell ref="P5:Q5"/>
    <mergeCell ref="R5:S5"/>
    <mergeCell ref="B33:Z33"/>
    <mergeCell ref="B27:U27"/>
    <mergeCell ref="B29:Y29"/>
    <mergeCell ref="B31:U31"/>
    <mergeCell ref="B32:Y32"/>
  </mergeCells>
  <phoneticPr fontId="29"/>
  <pageMargins left="0.7" right="0.7" top="0.75" bottom="0.75" header="0.3" footer="0.3"/>
  <pageSetup paperSize="9" orientation="portrait" r:id="rId1"/>
  <extLst>
    <ext xmlns:x14="http://schemas.microsoft.com/office/spreadsheetml/2009/9/main" uri="{78C0D931-6437-407d-A8EE-F0AAD7539E65}">
      <x14:conditionalFormattings>
        <x14:conditionalFormatting xmlns:xm="http://schemas.microsoft.com/office/excel/2006/main">
          <x14:cfRule type="expression" priority="4" id="{90B1144E-8299-4DC2-BCAF-9B5DBA812A11}">
            <xm:f>第1号_交付申請書!$Q$8=""</xm:f>
            <x14:dxf>
              <fill>
                <patternFill>
                  <bgColor theme="8" tint="0.79998168889431442"/>
                </patternFill>
              </fill>
            </x14:dxf>
          </x14:cfRule>
          <xm:sqref>P11:Y11</xm:sqref>
        </x14:conditionalFormatting>
        <x14:conditionalFormatting xmlns:xm="http://schemas.microsoft.com/office/excel/2006/main">
          <x14:cfRule type="expression" priority="3" id="{1E7484A5-8BB0-4420-A58B-86C30702ECE2}">
            <xm:f>第1号_交付申請書!$Q$9=""</xm:f>
            <x14:dxf>
              <fill>
                <patternFill>
                  <bgColor theme="8" tint="0.79998168889431442"/>
                </patternFill>
              </fill>
            </x14:dxf>
          </x14:cfRule>
          <xm:sqref>P12:Y12</xm:sqref>
        </x14:conditionalFormatting>
        <x14:conditionalFormatting xmlns:xm="http://schemas.microsoft.com/office/excel/2006/main">
          <x14:cfRule type="expression" priority="2" id="{293AA611-73E2-4FC8-9DDF-C44374488227}">
            <xm:f>第1号_交付申請書!$Q$10=""</xm:f>
            <x14:dxf>
              <fill>
                <patternFill>
                  <bgColor theme="8" tint="0.79998168889431442"/>
                </patternFill>
              </fill>
            </x14:dxf>
          </x14:cfRule>
          <xm:sqref>P13:Y13</xm:sqref>
        </x14:conditionalFormatting>
        <x14:conditionalFormatting xmlns:xm="http://schemas.microsoft.com/office/excel/2006/main">
          <x14:cfRule type="expression" priority="1" id="{26742434-02E6-41B3-BC4A-9E0984271FED}">
            <xm:f>第1号_交付申請書!$Q$11=""</xm:f>
            <x14:dxf>
              <fill>
                <patternFill>
                  <bgColor theme="8" tint="0.79998168889431442"/>
                </patternFill>
              </fill>
            </x14:dxf>
          </x14:cfRule>
          <xm:sqref>P14:Y14</xm:sqref>
        </x14:conditionalFormatting>
        <x14:conditionalFormatting xmlns:xm="http://schemas.microsoft.com/office/excel/2006/main">
          <x14:cfRule type="expression" priority="7" id="{6936962D-7C59-483E-9F6E-1B225B5FEBF3}">
            <xm:f>第1号_交付申請書!$R$3=""</xm:f>
            <x14:dxf>
              <fill>
                <patternFill>
                  <bgColor theme="8" tint="0.79998168889431442"/>
                </patternFill>
              </fill>
            </x14:dxf>
          </x14:cfRule>
          <xm:sqref>R5:S5</xm:sqref>
        </x14:conditionalFormatting>
        <x14:conditionalFormatting xmlns:xm="http://schemas.microsoft.com/office/excel/2006/main">
          <x14:cfRule type="expression" priority="6" id="{78AC4280-20F0-48DE-A3E3-BF8476A05127}">
            <xm:f>第1号_交付申請書!$U$3=""</xm:f>
            <x14:dxf>
              <fill>
                <patternFill>
                  <bgColor theme="8" tint="0.79998168889431442"/>
                </patternFill>
              </fill>
            </x14:dxf>
          </x14:cfRule>
          <xm:sqref>U5:V5</xm:sqref>
        </x14:conditionalFormatting>
        <x14:conditionalFormatting xmlns:xm="http://schemas.microsoft.com/office/excel/2006/main">
          <x14:cfRule type="expression" priority="5" id="{DCEEC3BF-B090-4B74-A2FD-72E2ABCEA1DF}">
            <xm:f>第1号_交付申請書!$X$3=""</xm:f>
            <x14:dxf>
              <fill>
                <patternFill>
                  <bgColor theme="8" tint="0.79998168889431442"/>
                </patternFill>
              </fill>
            </x14:dxf>
          </x14:cfRule>
          <xm:sqref>X5:Y5</xm:sqref>
        </x14:conditionalFormatting>
      </x14:conditionalFormattings>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F1A342-9C55-4BBC-8739-C50E54E8E896}">
  <sheetPr>
    <tabColor theme="9" tint="-0.249977111117893"/>
  </sheetPr>
  <dimension ref="A1:BF41"/>
  <sheetViews>
    <sheetView showZeros="0" view="pageBreakPreview" zoomScaleNormal="100" zoomScaleSheetLayoutView="100" workbookViewId="0">
      <selection activeCell="AZ29" sqref="AZ29"/>
    </sheetView>
  </sheetViews>
  <sheetFormatPr defaultColWidth="3.125" defaultRowHeight="15.75" customHeight="1" x14ac:dyDescent="0.15"/>
  <cols>
    <col min="1" max="26" width="3.125" style="6" customWidth="1"/>
    <col min="27" max="16384" width="3.125" style="6"/>
  </cols>
  <sheetData>
    <row r="1" spans="1:58" ht="17.25" customHeight="1" x14ac:dyDescent="0.15">
      <c r="A1" s="16" t="s">
        <v>299</v>
      </c>
    </row>
    <row r="2" spans="1:58" ht="17.25" customHeight="1" x14ac:dyDescent="0.15">
      <c r="A2" s="16"/>
    </row>
    <row r="3" spans="1:58" ht="17.25" customHeight="1" x14ac:dyDescent="0.15">
      <c r="A3" s="15"/>
      <c r="B3" s="15"/>
      <c r="C3" s="15"/>
      <c r="D3" s="15"/>
      <c r="E3" s="15"/>
      <c r="F3" s="15"/>
      <c r="G3" s="15"/>
      <c r="H3" s="15"/>
      <c r="I3" s="15"/>
      <c r="J3" s="15"/>
      <c r="K3" s="15"/>
      <c r="L3" s="15"/>
      <c r="M3" s="15"/>
      <c r="N3" s="15"/>
      <c r="O3" s="15"/>
      <c r="P3" s="296" t="s">
        <v>162</v>
      </c>
      <c r="Q3" s="296"/>
      <c r="R3" s="297"/>
      <c r="S3" s="297"/>
      <c r="T3" s="15" t="s">
        <v>163</v>
      </c>
      <c r="U3" s="297"/>
      <c r="V3" s="297"/>
      <c r="W3" s="15" t="s">
        <v>164</v>
      </c>
      <c r="X3" s="297"/>
      <c r="Y3" s="297"/>
      <c r="Z3" s="15" t="s">
        <v>165</v>
      </c>
      <c r="AB3" s="33" t="s">
        <v>406</v>
      </c>
    </row>
    <row r="4" spans="1:58" ht="17.25" customHeight="1" x14ac:dyDescent="0.15">
      <c r="A4" s="1"/>
    </row>
    <row r="5" spans="1:58" ht="17.25" customHeight="1" x14ac:dyDescent="0.15">
      <c r="A5" s="293" t="s">
        <v>0</v>
      </c>
      <c r="B5" s="294"/>
      <c r="C5" s="294"/>
      <c r="D5" s="294"/>
      <c r="E5" s="294"/>
      <c r="F5" s="294"/>
      <c r="G5" s="294"/>
      <c r="H5" s="294"/>
      <c r="I5" s="294"/>
      <c r="J5" s="294"/>
      <c r="K5" s="294"/>
      <c r="L5" s="294"/>
      <c r="M5" s="294"/>
      <c r="N5" s="294"/>
      <c r="O5" s="294"/>
    </row>
    <row r="6" spans="1:58" ht="17.25" customHeight="1" x14ac:dyDescent="0.15">
      <c r="A6" s="1"/>
    </row>
    <row r="7" spans="1:58" ht="17.25" customHeight="1" x14ac:dyDescent="0.15">
      <c r="A7" s="5"/>
      <c r="L7" s="421" t="s">
        <v>30</v>
      </c>
      <c r="M7" s="421"/>
      <c r="N7" s="421"/>
      <c r="O7" s="421"/>
      <c r="P7" s="331"/>
      <c r="Q7" s="331"/>
      <c r="R7" s="331"/>
      <c r="S7" s="331"/>
      <c r="T7" s="331"/>
      <c r="U7" s="331"/>
      <c r="V7" s="331"/>
      <c r="W7" s="331"/>
      <c r="X7" s="331"/>
      <c r="Y7" s="331"/>
    </row>
    <row r="8" spans="1:58" ht="17.25" customHeight="1" x14ac:dyDescent="0.15">
      <c r="A8" s="5"/>
      <c r="L8" s="421" t="s">
        <v>103</v>
      </c>
      <c r="M8" s="421"/>
      <c r="N8" s="421"/>
      <c r="O8" s="421"/>
      <c r="P8" s="421" t="str">
        <f>IF(第1号_交付申請書!Q8="","",第1号_交付申請書!Q8)</f>
        <v/>
      </c>
      <c r="Q8" s="421"/>
      <c r="R8" s="421"/>
      <c r="S8" s="421"/>
      <c r="T8" s="421"/>
      <c r="U8" s="421"/>
      <c r="V8" s="421"/>
      <c r="W8" s="421"/>
      <c r="X8" s="421"/>
      <c r="Y8" s="421"/>
    </row>
    <row r="9" spans="1:58" ht="17.25" customHeight="1" x14ac:dyDescent="0.15">
      <c r="A9" s="5"/>
      <c r="L9" s="421" t="s">
        <v>104</v>
      </c>
      <c r="M9" s="421"/>
      <c r="N9" s="421"/>
      <c r="O9" s="421"/>
      <c r="P9" s="421" t="str">
        <f>IF(第1号_交付申請書!Q9="","",第1号_交付申請書!Q9)</f>
        <v/>
      </c>
      <c r="Q9" s="421"/>
      <c r="R9" s="421"/>
      <c r="S9" s="421"/>
      <c r="T9" s="421"/>
      <c r="U9" s="421"/>
      <c r="V9" s="421"/>
      <c r="W9" s="421"/>
      <c r="X9" s="421"/>
      <c r="Y9" s="421"/>
    </row>
    <row r="10" spans="1:58" ht="17.25" customHeight="1" x14ac:dyDescent="0.15">
      <c r="A10" s="5"/>
      <c r="L10" s="421" t="s">
        <v>105</v>
      </c>
      <c r="M10" s="421"/>
      <c r="N10" s="421"/>
      <c r="O10" s="421"/>
      <c r="P10" s="421" t="str">
        <f>IF(第1号_交付申請書!Q10="","",第1号_交付申請書!Q10)</f>
        <v/>
      </c>
      <c r="Q10" s="421"/>
      <c r="R10" s="421"/>
      <c r="S10" s="421"/>
      <c r="T10" s="421"/>
      <c r="U10" s="421"/>
      <c r="V10" s="421"/>
      <c r="W10" s="421"/>
      <c r="X10" s="421"/>
      <c r="Y10" s="421"/>
      <c r="AB10" s="33" t="s">
        <v>300</v>
      </c>
      <c r="AC10" s="33"/>
      <c r="AD10" s="33"/>
      <c r="AE10" s="33"/>
      <c r="AF10" s="33"/>
      <c r="AG10" s="33"/>
      <c r="AH10" s="33"/>
      <c r="AI10" s="33"/>
      <c r="AJ10" s="33"/>
      <c r="AK10" s="33"/>
      <c r="AL10" s="33"/>
      <c r="AM10" s="33"/>
      <c r="AN10" s="33"/>
      <c r="AO10" s="33"/>
      <c r="AP10" s="33"/>
      <c r="AQ10" s="33"/>
      <c r="AR10" s="33"/>
      <c r="AS10" s="33"/>
      <c r="AT10" s="33"/>
      <c r="AU10" s="33"/>
      <c r="AV10" s="33"/>
      <c r="AW10" s="33"/>
      <c r="AX10" s="33"/>
      <c r="AY10" s="33"/>
      <c r="AZ10" s="33"/>
      <c r="BA10" s="33"/>
      <c r="BB10" s="33"/>
      <c r="BC10" s="33"/>
      <c r="BD10" s="33"/>
      <c r="BE10" s="33"/>
      <c r="BF10" s="33"/>
    </row>
    <row r="11" spans="1:58" ht="17.25" customHeight="1" x14ac:dyDescent="0.15">
      <c r="A11" s="5"/>
      <c r="L11" s="489" t="s">
        <v>337</v>
      </c>
      <c r="M11" s="489"/>
      <c r="N11" s="489"/>
      <c r="O11" s="489"/>
      <c r="P11" s="421" t="str">
        <f>IF(第1号_交付申請書!Q11="","",第1号_交付申請書!Q11)</f>
        <v/>
      </c>
      <c r="Q11" s="421"/>
      <c r="R11" s="421"/>
      <c r="S11" s="421"/>
      <c r="T11" s="421"/>
      <c r="U11" s="421"/>
      <c r="V11" s="421"/>
      <c r="W11" s="421"/>
      <c r="X11" s="421"/>
      <c r="Y11" s="421"/>
    </row>
    <row r="12" spans="1:58" ht="17.25" customHeight="1" x14ac:dyDescent="0.15">
      <c r="A12" s="5"/>
      <c r="L12" s="10"/>
      <c r="M12" s="10"/>
      <c r="N12" s="10"/>
      <c r="O12" s="10"/>
      <c r="P12" s="14"/>
      <c r="Q12" s="14"/>
      <c r="R12" s="14"/>
      <c r="S12" s="14"/>
      <c r="T12" s="14"/>
      <c r="U12" s="14"/>
      <c r="V12" s="14"/>
      <c r="W12" s="14"/>
      <c r="X12" s="14"/>
      <c r="Y12" s="14"/>
    </row>
    <row r="13" spans="1:58" ht="17.25" customHeight="1" x14ac:dyDescent="0.15">
      <c r="A13" s="1"/>
    </row>
    <row r="14" spans="1:58" ht="17.25" customHeight="1" x14ac:dyDescent="0.15">
      <c r="A14" s="5"/>
      <c r="B14" s="332" t="s">
        <v>325</v>
      </c>
      <c r="C14" s="332"/>
      <c r="D14" s="332"/>
      <c r="E14" s="332"/>
      <c r="F14" s="332"/>
      <c r="G14" s="332"/>
      <c r="H14" s="332"/>
      <c r="I14" s="332"/>
      <c r="J14" s="332"/>
      <c r="K14" s="332"/>
      <c r="L14" s="332"/>
      <c r="M14" s="332"/>
      <c r="N14" s="332"/>
      <c r="O14" s="332"/>
      <c r="P14" s="332"/>
      <c r="Q14" s="332"/>
      <c r="R14" s="332"/>
      <c r="S14" s="332"/>
      <c r="T14" s="332"/>
      <c r="U14" s="332"/>
      <c r="V14" s="332"/>
      <c r="W14" s="332"/>
      <c r="X14" s="332"/>
      <c r="Y14" s="332"/>
      <c r="Z14" s="5"/>
    </row>
    <row r="15" spans="1:58" ht="17.25" customHeight="1" x14ac:dyDescent="0.15">
      <c r="A15" s="5"/>
      <c r="B15" s="24"/>
      <c r="C15" s="24"/>
      <c r="D15" s="24"/>
      <c r="E15" s="24"/>
      <c r="F15" s="24"/>
      <c r="G15" s="24"/>
      <c r="H15" s="24"/>
      <c r="I15" s="24"/>
      <c r="J15" s="24"/>
      <c r="K15" s="24"/>
      <c r="L15" s="24"/>
      <c r="M15" s="24"/>
      <c r="N15" s="24"/>
      <c r="O15" s="24"/>
      <c r="P15" s="24"/>
      <c r="Q15" s="24"/>
      <c r="R15" s="24"/>
      <c r="S15" s="24"/>
      <c r="T15" s="24"/>
      <c r="U15" s="24"/>
      <c r="V15" s="24"/>
      <c r="W15" s="24"/>
      <c r="X15" s="24"/>
      <c r="Y15" s="24"/>
      <c r="Z15" s="5"/>
    </row>
    <row r="16" spans="1:58" ht="17.25" customHeight="1" x14ac:dyDescent="0.15">
      <c r="A16" s="22"/>
    </row>
    <row r="17" spans="1:53" ht="17.25" customHeight="1" x14ac:dyDescent="0.15">
      <c r="A17" s="23"/>
      <c r="B17" s="23" t="s">
        <v>182</v>
      </c>
      <c r="C17" s="152">
        <f>第1号_交付申請書!R3</f>
        <v>0</v>
      </c>
      <c r="D17" s="15" t="s">
        <v>163</v>
      </c>
      <c r="E17" s="152">
        <f>第1号_交付申請書!U3</f>
        <v>0</v>
      </c>
      <c r="F17" s="15" t="s">
        <v>164</v>
      </c>
      <c r="G17" s="152">
        <f>第1号_交付申請書!X3</f>
        <v>0</v>
      </c>
      <c r="H17" s="490" t="s">
        <v>198</v>
      </c>
      <c r="I17" s="332"/>
      <c r="J17" s="332"/>
      <c r="K17" s="332"/>
      <c r="L17" s="332"/>
      <c r="M17" s="332"/>
      <c r="N17" s="332"/>
      <c r="O17" s="332"/>
      <c r="P17" s="332"/>
      <c r="Q17" s="332"/>
      <c r="R17" s="332"/>
      <c r="S17" s="332"/>
      <c r="T17" s="332"/>
      <c r="U17" s="332"/>
      <c r="V17" s="332"/>
      <c r="W17" s="332"/>
      <c r="X17" s="332"/>
      <c r="Y17" s="332"/>
      <c r="Z17" s="332"/>
      <c r="AB17" s="332"/>
      <c r="AC17" s="332"/>
      <c r="AD17" s="332"/>
      <c r="AE17" s="332"/>
      <c r="AF17" s="332"/>
      <c r="AG17" s="332"/>
      <c r="AH17" s="332"/>
      <c r="AI17" s="332"/>
      <c r="AJ17" s="332"/>
      <c r="AK17" s="332"/>
      <c r="AL17" s="332"/>
      <c r="AM17" s="332"/>
      <c r="AN17" s="332"/>
      <c r="AO17" s="332"/>
      <c r="AP17" s="332"/>
      <c r="AQ17" s="332"/>
      <c r="AR17" s="332"/>
      <c r="AS17" s="332"/>
      <c r="AT17" s="332"/>
      <c r="AU17" s="332"/>
      <c r="AV17" s="332"/>
      <c r="AW17" s="332"/>
      <c r="AX17" s="332"/>
      <c r="AY17" s="332"/>
      <c r="AZ17" s="332"/>
      <c r="BA17" s="332"/>
    </row>
    <row r="18" spans="1:53" ht="17.25" customHeight="1" x14ac:dyDescent="0.15">
      <c r="A18" s="332" t="s">
        <v>199</v>
      </c>
      <c r="B18" s="332"/>
      <c r="C18" s="332"/>
      <c r="D18" s="332"/>
      <c r="E18" s="332"/>
      <c r="F18" s="332"/>
      <c r="G18" s="332"/>
      <c r="H18" s="332"/>
      <c r="I18" s="332"/>
      <c r="J18" s="332"/>
      <c r="K18" s="332"/>
      <c r="L18" s="332"/>
      <c r="M18" s="332"/>
      <c r="N18" s="332"/>
      <c r="O18" s="332"/>
      <c r="P18" s="332"/>
      <c r="Q18" s="332"/>
      <c r="R18" s="332"/>
      <c r="S18" s="332"/>
      <c r="T18" s="332"/>
      <c r="U18" s="332"/>
      <c r="V18" s="332"/>
      <c r="W18" s="332"/>
      <c r="X18" s="332"/>
      <c r="Y18" s="332"/>
      <c r="Z18" s="332"/>
    </row>
    <row r="19" spans="1:53" ht="17.25" customHeight="1" x14ac:dyDescent="0.15">
      <c r="A19" s="332" t="s">
        <v>159</v>
      </c>
      <c r="B19" s="332"/>
      <c r="C19" s="332"/>
      <c r="D19" s="332"/>
      <c r="E19" s="332"/>
      <c r="F19" s="332"/>
      <c r="G19" s="332"/>
      <c r="H19" s="332"/>
      <c r="I19" s="332"/>
      <c r="J19" s="332"/>
      <c r="K19" s="332"/>
      <c r="L19" s="332"/>
      <c r="M19" s="332"/>
      <c r="N19" s="332"/>
      <c r="O19" s="332"/>
      <c r="P19" s="332"/>
      <c r="Q19" s="332"/>
      <c r="R19" s="332"/>
      <c r="S19" s="332"/>
      <c r="T19" s="5"/>
      <c r="U19" s="5"/>
      <c r="V19" s="5"/>
      <c r="W19" s="5"/>
      <c r="X19" s="5"/>
      <c r="Y19" s="5"/>
      <c r="Z19" s="5"/>
    </row>
    <row r="20" spans="1:53" ht="17.25" customHeight="1" x14ac:dyDescent="0.15">
      <c r="A20" s="324" t="s">
        <v>160</v>
      </c>
      <c r="B20" s="324"/>
      <c r="C20" s="324"/>
      <c r="D20" s="324"/>
      <c r="E20" s="324"/>
      <c r="F20" s="324"/>
      <c r="G20" s="324"/>
      <c r="H20" s="324"/>
      <c r="I20" s="324"/>
      <c r="J20" s="324"/>
      <c r="K20" s="324"/>
      <c r="L20" s="324"/>
      <c r="M20" s="324"/>
      <c r="N20" s="324"/>
      <c r="O20" s="324"/>
      <c r="P20" s="324"/>
      <c r="Q20" s="324"/>
      <c r="R20" s="324"/>
      <c r="S20" s="324"/>
      <c r="T20" s="324"/>
      <c r="U20" s="324"/>
      <c r="V20" s="324"/>
      <c r="W20" s="324"/>
      <c r="X20" s="324"/>
      <c r="Y20" s="324"/>
      <c r="Z20" s="324"/>
    </row>
    <row r="21" spans="1:53" ht="17.25" customHeight="1" x14ac:dyDescent="0.15">
      <c r="A21" s="332" t="s">
        <v>161</v>
      </c>
      <c r="B21" s="332"/>
      <c r="C21" s="332"/>
      <c r="D21" s="332"/>
      <c r="E21" s="332"/>
      <c r="F21" s="332"/>
      <c r="G21" s="332"/>
      <c r="H21" s="332"/>
      <c r="I21" s="332"/>
      <c r="J21" s="332"/>
      <c r="K21" s="332"/>
      <c r="L21" s="332"/>
      <c r="M21" s="332"/>
      <c r="N21" s="332"/>
      <c r="O21" s="332"/>
      <c r="P21" s="332"/>
      <c r="Q21" s="332"/>
      <c r="R21" s="332"/>
      <c r="S21" s="332"/>
      <c r="T21" s="5"/>
      <c r="U21" s="5"/>
      <c r="V21" s="5"/>
      <c r="W21" s="5"/>
      <c r="X21" s="5"/>
      <c r="Y21" s="5"/>
      <c r="Z21" s="5"/>
    </row>
    <row r="22" spans="1:53" ht="17.25" customHeight="1" x14ac:dyDescent="0.15">
      <c r="A22" s="10"/>
      <c r="B22" s="10"/>
      <c r="C22" s="10"/>
      <c r="D22" s="10"/>
      <c r="E22" s="10"/>
      <c r="F22" s="10"/>
      <c r="G22" s="10"/>
      <c r="H22" s="10"/>
      <c r="I22" s="10"/>
      <c r="J22" s="10"/>
      <c r="K22" s="10"/>
      <c r="L22" s="10"/>
      <c r="M22" s="10"/>
      <c r="N22" s="10"/>
      <c r="O22" s="10"/>
      <c r="P22" s="10"/>
      <c r="Q22" s="10"/>
      <c r="R22" s="10"/>
      <c r="S22" s="10"/>
      <c r="T22" s="10"/>
      <c r="U22" s="10"/>
      <c r="V22" s="10"/>
      <c r="W22" s="10"/>
      <c r="X22" s="10"/>
      <c r="Y22" s="10"/>
      <c r="Z22" s="10"/>
    </row>
    <row r="23" spans="1:53" ht="17.25" customHeight="1" x14ac:dyDescent="0.15">
      <c r="A23" s="331" t="s">
        <v>3</v>
      </c>
      <c r="B23" s="331"/>
      <c r="C23" s="331"/>
      <c r="D23" s="331"/>
      <c r="E23" s="331"/>
      <c r="F23" s="331"/>
      <c r="G23" s="331"/>
      <c r="H23" s="331"/>
      <c r="I23" s="331"/>
      <c r="J23" s="331"/>
      <c r="K23" s="331"/>
      <c r="L23" s="331"/>
      <c r="M23" s="331"/>
      <c r="N23" s="331"/>
      <c r="O23" s="331"/>
      <c r="P23" s="331"/>
      <c r="Q23" s="331"/>
      <c r="R23" s="331"/>
      <c r="S23" s="331"/>
      <c r="T23" s="331"/>
      <c r="U23" s="331"/>
      <c r="V23" s="331"/>
      <c r="W23" s="331"/>
      <c r="X23" s="331"/>
      <c r="Y23" s="331"/>
      <c r="Z23" s="331"/>
    </row>
    <row r="24" spans="1:53" ht="17.25" customHeight="1" x14ac:dyDescent="0.15">
      <c r="A24" s="293" t="s">
        <v>34</v>
      </c>
      <c r="B24" s="294"/>
      <c r="C24" s="294"/>
      <c r="D24" s="294"/>
      <c r="E24" s="294"/>
      <c r="F24" s="294"/>
      <c r="G24" s="294"/>
      <c r="H24" s="294"/>
      <c r="I24" s="294"/>
      <c r="J24" s="294"/>
      <c r="K24" s="294"/>
      <c r="L24" s="294"/>
      <c r="M24" s="294"/>
      <c r="N24" s="294"/>
      <c r="O24" s="294"/>
    </row>
    <row r="25" spans="1:53" ht="17.25" customHeight="1" x14ac:dyDescent="0.15">
      <c r="A25" s="13"/>
      <c r="B25" s="417"/>
      <c r="C25" s="417"/>
      <c r="D25" s="417"/>
      <c r="E25" s="417"/>
      <c r="F25" s="417"/>
      <c r="G25" s="417"/>
      <c r="H25" s="417"/>
      <c r="I25" s="417"/>
      <c r="J25" s="417"/>
      <c r="K25" s="417"/>
      <c r="L25" s="417"/>
      <c r="M25" s="417"/>
      <c r="N25" s="417"/>
      <c r="O25" s="417"/>
      <c r="P25" s="417"/>
      <c r="Q25" s="417"/>
      <c r="R25" s="417"/>
      <c r="S25" s="417"/>
      <c r="T25" s="417"/>
      <c r="U25" s="417"/>
      <c r="V25" s="417"/>
      <c r="W25" s="417"/>
      <c r="X25" s="417"/>
      <c r="Y25" s="417"/>
      <c r="Z25" s="417"/>
      <c r="AB25" s="33" t="s">
        <v>407</v>
      </c>
    </row>
    <row r="26" spans="1:53" ht="17.25" customHeight="1" x14ac:dyDescent="0.15">
      <c r="A26" s="13"/>
      <c r="B26" s="417"/>
      <c r="C26" s="417"/>
      <c r="D26" s="417"/>
      <c r="E26" s="417"/>
      <c r="F26" s="417"/>
      <c r="G26" s="417"/>
      <c r="H26" s="417"/>
      <c r="I26" s="417"/>
      <c r="J26" s="417"/>
      <c r="K26" s="417"/>
      <c r="L26" s="417"/>
      <c r="M26" s="417"/>
      <c r="N26" s="417"/>
      <c r="O26" s="417"/>
      <c r="P26" s="417"/>
      <c r="Q26" s="417"/>
      <c r="R26" s="417"/>
      <c r="S26" s="417"/>
      <c r="T26" s="417"/>
      <c r="U26" s="417"/>
      <c r="V26" s="417"/>
      <c r="W26" s="417"/>
      <c r="X26" s="417"/>
      <c r="Y26" s="417"/>
      <c r="Z26" s="417"/>
    </row>
    <row r="27" spans="1:53" ht="17.25" customHeight="1" x14ac:dyDescent="0.15">
      <c r="A27" s="1"/>
      <c r="B27" s="417"/>
      <c r="C27" s="417"/>
      <c r="D27" s="417"/>
      <c r="E27" s="417"/>
      <c r="F27" s="417"/>
      <c r="G27" s="417"/>
      <c r="H27" s="417"/>
      <c r="I27" s="417"/>
      <c r="J27" s="417"/>
      <c r="K27" s="417"/>
      <c r="L27" s="417"/>
      <c r="M27" s="417"/>
      <c r="N27" s="417"/>
      <c r="O27" s="417"/>
      <c r="P27" s="417"/>
      <c r="Q27" s="417"/>
      <c r="R27" s="417"/>
      <c r="S27" s="417"/>
      <c r="T27" s="417"/>
      <c r="U27" s="417"/>
      <c r="V27" s="417"/>
      <c r="W27" s="417"/>
      <c r="X27" s="417"/>
      <c r="Y27" s="417"/>
      <c r="Z27" s="417"/>
    </row>
    <row r="28" spans="1:53" ht="17.25" customHeight="1" x14ac:dyDescent="0.15">
      <c r="A28" s="1"/>
      <c r="B28" s="417"/>
      <c r="C28" s="417"/>
      <c r="D28" s="417"/>
      <c r="E28" s="417"/>
      <c r="F28" s="417"/>
      <c r="G28" s="417"/>
      <c r="H28" s="417"/>
      <c r="I28" s="417"/>
      <c r="J28" s="417"/>
      <c r="K28" s="417"/>
      <c r="L28" s="417"/>
      <c r="M28" s="417"/>
      <c r="N28" s="417"/>
      <c r="O28" s="417"/>
      <c r="P28" s="417"/>
      <c r="Q28" s="417"/>
      <c r="R28" s="417"/>
      <c r="S28" s="417"/>
      <c r="T28" s="417"/>
      <c r="U28" s="417"/>
      <c r="V28" s="417"/>
      <c r="W28" s="417"/>
      <c r="X28" s="417"/>
      <c r="Y28" s="417"/>
      <c r="Z28" s="417"/>
    </row>
    <row r="29" spans="1:53" ht="17.25" customHeight="1" x14ac:dyDescent="0.15">
      <c r="A29" s="1"/>
      <c r="B29" s="417"/>
      <c r="C29" s="417"/>
      <c r="D29" s="417"/>
      <c r="E29" s="417"/>
      <c r="F29" s="417"/>
      <c r="G29" s="417"/>
      <c r="H29" s="417"/>
      <c r="I29" s="417"/>
      <c r="J29" s="417"/>
      <c r="K29" s="417"/>
      <c r="L29" s="417"/>
      <c r="M29" s="417"/>
      <c r="N29" s="417"/>
      <c r="O29" s="417"/>
      <c r="P29" s="417"/>
      <c r="Q29" s="417"/>
      <c r="R29" s="417"/>
      <c r="S29" s="417"/>
      <c r="T29" s="417"/>
      <c r="U29" s="417"/>
      <c r="V29" s="417"/>
      <c r="W29" s="417"/>
      <c r="X29" s="417"/>
      <c r="Y29" s="417"/>
      <c r="Z29" s="417"/>
    </row>
    <row r="30" spans="1:53" ht="17.25" customHeight="1" x14ac:dyDescent="0.15">
      <c r="A30" s="293" t="s">
        <v>35</v>
      </c>
      <c r="B30" s="294"/>
      <c r="C30" s="294"/>
      <c r="D30" s="294"/>
      <c r="E30" s="294"/>
      <c r="F30" s="294"/>
      <c r="G30" s="294"/>
      <c r="H30" s="294"/>
      <c r="I30" s="294"/>
      <c r="J30" s="294"/>
      <c r="K30" s="294"/>
      <c r="L30" s="294"/>
      <c r="M30" s="294"/>
      <c r="N30" s="294"/>
      <c r="O30" s="294"/>
    </row>
    <row r="31" spans="1:53" ht="17.25" customHeight="1" x14ac:dyDescent="0.15">
      <c r="A31" s="13"/>
      <c r="B31" s="153"/>
      <c r="C31" s="153"/>
      <c r="D31" s="153"/>
      <c r="E31" s="153"/>
      <c r="F31" s="153"/>
      <c r="G31" s="153"/>
      <c r="H31" s="153"/>
      <c r="I31" s="153"/>
      <c r="J31" s="153"/>
      <c r="K31" s="153"/>
      <c r="L31" s="153"/>
      <c r="M31" s="153"/>
      <c r="N31" s="153"/>
      <c r="O31" s="153"/>
      <c r="P31" s="153"/>
      <c r="Q31" s="153"/>
      <c r="R31" s="153"/>
      <c r="S31" s="153"/>
      <c r="T31" s="153"/>
      <c r="U31" s="153"/>
      <c r="V31" s="153"/>
      <c r="W31" s="153"/>
      <c r="X31" s="153"/>
      <c r="Y31" s="153"/>
      <c r="Z31" s="153"/>
    </row>
    <row r="32" spans="1:53" ht="17.25" customHeight="1" x14ac:dyDescent="0.15">
      <c r="A32" s="13"/>
      <c r="B32" s="153"/>
      <c r="C32" s="154" t="s">
        <v>162</v>
      </c>
      <c r="D32" s="153"/>
      <c r="E32" s="155"/>
      <c r="F32" s="153" t="s">
        <v>163</v>
      </c>
      <c r="G32" s="492"/>
      <c r="H32" s="492"/>
      <c r="I32" s="153" t="s">
        <v>164</v>
      </c>
      <c r="J32" s="492"/>
      <c r="K32" s="492"/>
      <c r="L32" s="153" t="s">
        <v>165</v>
      </c>
      <c r="M32" s="153"/>
      <c r="N32" s="153"/>
      <c r="O32" s="153"/>
      <c r="P32" s="153"/>
      <c r="Q32" s="153"/>
      <c r="R32" s="153"/>
      <c r="S32" s="153"/>
      <c r="T32" s="153"/>
      <c r="U32" s="153"/>
      <c r="V32" s="153"/>
      <c r="W32" s="153"/>
      <c r="X32" s="153"/>
      <c r="Y32" s="153"/>
      <c r="Z32" s="153"/>
    </row>
    <row r="33" spans="1:26" ht="17.25" customHeight="1" x14ac:dyDescent="0.15">
      <c r="A33" s="1"/>
      <c r="B33" s="153"/>
      <c r="C33" s="153"/>
      <c r="D33" s="153"/>
      <c r="E33" s="153"/>
      <c r="F33" s="153"/>
      <c r="G33" s="153"/>
      <c r="H33" s="153"/>
      <c r="I33" s="153"/>
      <c r="J33" s="153"/>
      <c r="K33" s="153"/>
      <c r="L33" s="153"/>
      <c r="M33" s="153"/>
      <c r="N33" s="153"/>
      <c r="O33" s="153"/>
      <c r="P33" s="153"/>
      <c r="Q33" s="153"/>
      <c r="R33" s="153"/>
      <c r="S33" s="153"/>
      <c r="T33" s="153"/>
      <c r="U33" s="153"/>
      <c r="V33" s="153"/>
      <c r="W33" s="153"/>
      <c r="X33" s="153"/>
      <c r="Y33" s="153"/>
      <c r="Z33" s="153"/>
    </row>
    <row r="34" spans="1:26" ht="17.25" customHeight="1" x14ac:dyDescent="0.15">
      <c r="A34" s="1"/>
      <c r="B34" s="153"/>
      <c r="C34" s="153"/>
      <c r="D34" s="153"/>
      <c r="E34" s="153"/>
      <c r="F34" s="153"/>
      <c r="G34" s="153"/>
      <c r="H34" s="153"/>
      <c r="I34" s="153"/>
      <c r="J34" s="153"/>
      <c r="K34" s="153"/>
      <c r="L34" s="153"/>
      <c r="M34" s="153"/>
      <c r="N34" s="153"/>
      <c r="O34" s="153"/>
      <c r="P34" s="153"/>
      <c r="Q34" s="153"/>
      <c r="R34" s="153"/>
      <c r="S34" s="153"/>
      <c r="T34" s="153"/>
      <c r="U34" s="153"/>
      <c r="V34" s="153"/>
      <c r="W34" s="153"/>
      <c r="X34" s="153"/>
      <c r="Y34" s="153"/>
      <c r="Z34" s="153"/>
    </row>
    <row r="35" spans="1:26" ht="17.25" customHeight="1" x14ac:dyDescent="0.15">
      <c r="A35" s="1"/>
      <c r="B35" s="153"/>
      <c r="C35" s="153"/>
      <c r="D35" s="153"/>
      <c r="E35" s="153"/>
      <c r="F35" s="153"/>
      <c r="G35" s="153"/>
      <c r="H35" s="153"/>
      <c r="I35" s="153"/>
      <c r="J35" s="153"/>
      <c r="K35" s="153"/>
      <c r="L35" s="153"/>
      <c r="M35" s="153"/>
      <c r="N35" s="153"/>
      <c r="O35" s="153"/>
      <c r="P35" s="153"/>
      <c r="Q35" s="153"/>
      <c r="R35" s="153"/>
      <c r="S35" s="153"/>
      <c r="T35" s="153"/>
      <c r="U35" s="153"/>
      <c r="V35" s="153"/>
      <c r="W35" s="153"/>
      <c r="X35" s="153"/>
      <c r="Y35" s="153"/>
      <c r="Z35" s="153"/>
    </row>
    <row r="36" spans="1:26" ht="17.25" customHeight="1" x14ac:dyDescent="0.15">
      <c r="A36" s="293" t="s">
        <v>36</v>
      </c>
      <c r="B36" s="294"/>
      <c r="C36" s="294"/>
      <c r="D36" s="294"/>
      <c r="E36" s="294"/>
      <c r="F36" s="294"/>
      <c r="G36" s="294"/>
      <c r="H36" s="294"/>
      <c r="I36" s="294"/>
      <c r="J36" s="294"/>
      <c r="K36" s="294"/>
      <c r="L36" s="294"/>
      <c r="M36" s="294"/>
      <c r="N36" s="294"/>
      <c r="O36" s="294"/>
    </row>
    <row r="37" spans="1:26" ht="17.25" customHeight="1" x14ac:dyDescent="0.15">
      <c r="B37" s="487" t="s">
        <v>10</v>
      </c>
      <c r="C37" s="370"/>
      <c r="D37" s="370"/>
      <c r="E37" s="370"/>
      <c r="F37" s="488"/>
      <c r="G37" s="307" t="str">
        <f>IF(第1号_交付申請書!F49="","",第1号_交付申請書!F49)</f>
        <v/>
      </c>
      <c r="H37" s="308"/>
      <c r="I37" s="308"/>
      <c r="J37" s="308"/>
      <c r="K37" s="308"/>
      <c r="L37" s="308"/>
      <c r="M37" s="309"/>
      <c r="N37" s="487" t="s">
        <v>11</v>
      </c>
      <c r="O37" s="370"/>
      <c r="P37" s="370"/>
      <c r="Q37" s="370"/>
      <c r="R37" s="488"/>
      <c r="S37" s="491" t="str">
        <f>IF(第1号_交付申請書!S49="","",第1号_交付申請書!S49)</f>
        <v/>
      </c>
      <c r="T37" s="320"/>
      <c r="U37" s="320"/>
      <c r="V37" s="320"/>
      <c r="W37" s="320"/>
      <c r="X37" s="320"/>
      <c r="Y37" s="320"/>
      <c r="Z37" s="321"/>
    </row>
    <row r="38" spans="1:26" ht="17.25" customHeight="1" x14ac:dyDescent="0.15">
      <c r="B38" s="487" t="s">
        <v>12</v>
      </c>
      <c r="C38" s="370"/>
      <c r="D38" s="370"/>
      <c r="E38" s="370"/>
      <c r="F38" s="488"/>
      <c r="G38" s="307" t="str">
        <f>IF(第1号_交付申請書!F50="","",第1号_交付申請書!F50)</f>
        <v/>
      </c>
      <c r="H38" s="308"/>
      <c r="I38" s="308"/>
      <c r="J38" s="308"/>
      <c r="K38" s="308"/>
      <c r="L38" s="308"/>
      <c r="M38" s="309"/>
      <c r="N38" s="487" t="s">
        <v>13</v>
      </c>
      <c r="O38" s="370"/>
      <c r="P38" s="370"/>
      <c r="Q38" s="370"/>
      <c r="R38" s="488"/>
      <c r="S38" s="491" t="str">
        <f>IF(第1号_交付申請書!S50="","",第1号_交付申請書!S50)</f>
        <v/>
      </c>
      <c r="T38" s="320"/>
      <c r="U38" s="320"/>
      <c r="V38" s="320"/>
      <c r="W38" s="320"/>
      <c r="X38" s="320"/>
      <c r="Y38" s="320"/>
      <c r="Z38" s="321"/>
    </row>
    <row r="39" spans="1:26" ht="17.25" customHeight="1" x14ac:dyDescent="0.15">
      <c r="B39" s="487" t="s">
        <v>14</v>
      </c>
      <c r="C39" s="370"/>
      <c r="D39" s="370"/>
      <c r="E39" s="370"/>
      <c r="F39" s="488"/>
      <c r="G39" s="491" t="str">
        <f>IF(第1号_交付申請書!F51="","",第1号_交付申請書!F51)</f>
        <v/>
      </c>
      <c r="H39" s="320"/>
      <c r="I39" s="320"/>
      <c r="J39" s="320"/>
      <c r="K39" s="320"/>
      <c r="L39" s="320"/>
      <c r="M39" s="320"/>
      <c r="N39" s="320"/>
      <c r="O39" s="320"/>
      <c r="P39" s="320"/>
      <c r="Q39" s="320"/>
      <c r="R39" s="320"/>
      <c r="S39" s="320"/>
      <c r="T39" s="320"/>
      <c r="U39" s="320"/>
      <c r="V39" s="320"/>
      <c r="W39" s="320"/>
      <c r="X39" s="320"/>
      <c r="Y39" s="320"/>
      <c r="Z39" s="321"/>
    </row>
    <row r="40" spans="1:26" ht="13.5" x14ac:dyDescent="0.15">
      <c r="A40" s="1"/>
    </row>
    <row r="41" spans="1:26" ht="13.5" x14ac:dyDescent="0.15"/>
  </sheetData>
  <mergeCells count="39">
    <mergeCell ref="AB17:BA17"/>
    <mergeCell ref="H17:Z17"/>
    <mergeCell ref="G39:Z39"/>
    <mergeCell ref="S37:Z37"/>
    <mergeCell ref="S38:Z38"/>
    <mergeCell ref="B25:Z29"/>
    <mergeCell ref="G38:M38"/>
    <mergeCell ref="N38:R38"/>
    <mergeCell ref="B39:F39"/>
    <mergeCell ref="B38:F38"/>
    <mergeCell ref="A19:S19"/>
    <mergeCell ref="A20:Z20"/>
    <mergeCell ref="A21:S21"/>
    <mergeCell ref="G32:H32"/>
    <mergeCell ref="J32:K32"/>
    <mergeCell ref="L7:O7"/>
    <mergeCell ref="L8:O8"/>
    <mergeCell ref="L9:O9"/>
    <mergeCell ref="L10:O10"/>
    <mergeCell ref="P7:Y7"/>
    <mergeCell ref="P8:Y8"/>
    <mergeCell ref="P9:Y9"/>
    <mergeCell ref="P10:Y10"/>
    <mergeCell ref="P3:Q3"/>
    <mergeCell ref="R3:S3"/>
    <mergeCell ref="U3:V3"/>
    <mergeCell ref="X3:Y3"/>
    <mergeCell ref="G37:M37"/>
    <mergeCell ref="N37:R37"/>
    <mergeCell ref="A5:O5"/>
    <mergeCell ref="P11:Y11"/>
    <mergeCell ref="B14:Y14"/>
    <mergeCell ref="A30:O30"/>
    <mergeCell ref="A36:O36"/>
    <mergeCell ref="A24:O24"/>
    <mergeCell ref="L11:O11"/>
    <mergeCell ref="A23:Z23"/>
    <mergeCell ref="B37:F37"/>
    <mergeCell ref="A18:Z18"/>
  </mergeCells>
  <phoneticPr fontId="29"/>
  <conditionalFormatting sqref="B25:Z29">
    <cfRule type="cellIs" dxfId="195" priority="16" operator="equal">
      <formula>""</formula>
    </cfRule>
  </conditionalFormatting>
  <conditionalFormatting sqref="C17 E17 G17">
    <cfRule type="cellIs" dxfId="194" priority="15" operator="equal">
      <formula>""</formula>
    </cfRule>
  </conditionalFormatting>
  <conditionalFormatting sqref="E32 G32:H32 J32:K32">
    <cfRule type="cellIs" dxfId="193" priority="13" operator="equal">
      <formula>""</formula>
    </cfRule>
  </conditionalFormatting>
  <conditionalFormatting sqref="R3:S3 U3:V3 X3:Y3">
    <cfRule type="cellIs" dxfId="192" priority="17" operator="equal">
      <formula>""</formula>
    </cfRule>
  </conditionalFormatting>
  <pageMargins left="0.7" right="0.7" top="0.75" bottom="0.75" header="0.3" footer="0.3"/>
  <pageSetup paperSize="9" scale="99" orientation="portrait" r:id="rId1"/>
  <extLst>
    <ext xmlns:x14="http://schemas.microsoft.com/office/spreadsheetml/2009/9/main" uri="{78C0D931-6437-407d-A8EE-F0AAD7539E65}">
      <x14:conditionalFormattings>
        <x14:conditionalFormatting xmlns:xm="http://schemas.microsoft.com/office/excel/2006/main">
          <x14:cfRule type="expression" priority="8" id="{73DAE939-91E3-4EC7-B8C9-CA21E897D5AB}">
            <xm:f>第1号_交付申請書!$R$3=""</xm:f>
            <x14:dxf>
              <fill>
                <patternFill>
                  <bgColor theme="8" tint="0.79998168889431442"/>
                </patternFill>
              </fill>
            </x14:dxf>
          </x14:cfRule>
          <xm:sqref>C17</xm:sqref>
        </x14:conditionalFormatting>
        <x14:conditionalFormatting xmlns:xm="http://schemas.microsoft.com/office/excel/2006/main">
          <x14:cfRule type="expression" priority="7" id="{D6AD4DB8-CE19-4289-A3D1-6FEC24E8F05D}">
            <xm:f>第1号_交付申請書!$U$3=""</xm:f>
            <x14:dxf>
              <fill>
                <patternFill>
                  <bgColor theme="8" tint="0.79998168889431442"/>
                </patternFill>
              </fill>
            </x14:dxf>
          </x14:cfRule>
          <xm:sqref>E17</xm:sqref>
        </x14:conditionalFormatting>
        <x14:conditionalFormatting xmlns:xm="http://schemas.microsoft.com/office/excel/2006/main">
          <x14:cfRule type="expression" priority="6" id="{60B68AFD-9033-4ADA-AF6E-6BE673495686}">
            <xm:f>第1号_交付申請書!$X$3=""</xm:f>
            <x14:dxf>
              <fill>
                <patternFill>
                  <bgColor theme="8" tint="0.79998168889431442"/>
                </patternFill>
              </fill>
            </x14:dxf>
          </x14:cfRule>
          <xm:sqref>G17</xm:sqref>
        </x14:conditionalFormatting>
        <x14:conditionalFormatting xmlns:xm="http://schemas.microsoft.com/office/excel/2006/main">
          <x14:cfRule type="expression" priority="5" id="{C5DC6635-57B1-4FA6-9D05-AE7855F5D22C}">
            <xm:f>第1号_交付申請書!$S$49=""</xm:f>
            <x14:dxf>
              <fill>
                <patternFill>
                  <bgColor theme="8" tint="0.79998168889431442"/>
                </patternFill>
              </fill>
            </x14:dxf>
          </x14:cfRule>
          <xm:sqref>G37:M37</xm:sqref>
        </x14:conditionalFormatting>
        <x14:conditionalFormatting xmlns:xm="http://schemas.microsoft.com/office/excel/2006/main">
          <x14:cfRule type="expression" priority="3" id="{E100F180-C920-4E77-A455-D762A9DF2A31}">
            <xm:f>第1号_交付申請書!$F$50=""</xm:f>
            <x14:dxf>
              <fill>
                <patternFill>
                  <bgColor theme="8" tint="0.79998168889431442"/>
                </patternFill>
              </fill>
            </x14:dxf>
          </x14:cfRule>
          <xm:sqref>G38:M38</xm:sqref>
        </x14:conditionalFormatting>
        <x14:conditionalFormatting xmlns:xm="http://schemas.microsoft.com/office/excel/2006/main">
          <x14:cfRule type="expression" priority="1" id="{154C6DBF-DA92-4B1D-9FA8-D420B4B5DFA6}">
            <xm:f>第1号_交付申請書!$S$49=""</xm:f>
            <x14:dxf>
              <fill>
                <patternFill>
                  <bgColor theme="8" tint="0.79998168889431442"/>
                </patternFill>
              </fill>
            </x14:dxf>
          </x14:cfRule>
          <xm:sqref>G39:Z39</xm:sqref>
        </x14:conditionalFormatting>
        <x14:conditionalFormatting xmlns:xm="http://schemas.microsoft.com/office/excel/2006/main">
          <x14:cfRule type="expression" priority="12" id="{0944862A-FD2C-48A1-9AA1-73DF79226D29}">
            <xm:f>第1号_交付申請書!$Q$8=""</xm:f>
            <x14:dxf>
              <fill>
                <patternFill>
                  <bgColor theme="8" tint="0.79998168889431442"/>
                </patternFill>
              </fill>
            </x14:dxf>
          </x14:cfRule>
          <xm:sqref>P8:Y8</xm:sqref>
        </x14:conditionalFormatting>
        <x14:conditionalFormatting xmlns:xm="http://schemas.microsoft.com/office/excel/2006/main">
          <x14:cfRule type="expression" priority="11" id="{EEACBD84-2C39-4F81-923B-CC38C9D049FF}">
            <xm:f>第1号_交付申請書!$Q$9=""</xm:f>
            <x14:dxf>
              <fill>
                <patternFill>
                  <bgColor theme="8" tint="0.79998168889431442"/>
                </patternFill>
              </fill>
            </x14:dxf>
          </x14:cfRule>
          <xm:sqref>P9:Y9</xm:sqref>
        </x14:conditionalFormatting>
        <x14:conditionalFormatting xmlns:xm="http://schemas.microsoft.com/office/excel/2006/main">
          <x14:cfRule type="expression" priority="10" id="{F887DAB9-146F-4F4C-B196-946C55D1CDAB}">
            <xm:f>第1号_交付申請書!$Q$10=""</xm:f>
            <x14:dxf>
              <fill>
                <patternFill>
                  <bgColor theme="8" tint="0.79998168889431442"/>
                </patternFill>
              </fill>
            </x14:dxf>
          </x14:cfRule>
          <xm:sqref>P10:Y10</xm:sqref>
        </x14:conditionalFormatting>
        <x14:conditionalFormatting xmlns:xm="http://schemas.microsoft.com/office/excel/2006/main">
          <x14:cfRule type="expression" priority="9" id="{11A7E67E-3860-4678-9BB3-E3413B1517A8}">
            <xm:f>第1号_交付申請書!$Q$11=""</xm:f>
            <x14:dxf>
              <fill>
                <patternFill>
                  <bgColor theme="8" tint="0.79998168889431442"/>
                </patternFill>
              </fill>
            </x14:dxf>
          </x14:cfRule>
          <xm:sqref>P11:Y11</xm:sqref>
        </x14:conditionalFormatting>
        <x14:conditionalFormatting xmlns:xm="http://schemas.microsoft.com/office/excel/2006/main">
          <x14:cfRule type="expression" priority="2" id="{56C1395B-EB33-4C8D-A10A-805BCFD8F38C}">
            <xm:f>第1号_交付申請書!$S$49=""</xm:f>
            <x14:dxf>
              <fill>
                <patternFill>
                  <bgColor theme="8" tint="0.79998168889431442"/>
                </patternFill>
              </fill>
            </x14:dxf>
          </x14:cfRule>
          <xm:sqref>S37:Z38</xm:sqref>
        </x14:conditionalFormatting>
      </x14:conditionalFormattings>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04BAF3E-0B9D-4C15-8C28-91758306611A}">
  <sheetPr>
    <tabColor rgb="FFC00000"/>
  </sheetPr>
  <dimension ref="A1:AT37"/>
  <sheetViews>
    <sheetView showGridLines="0" showZeros="0" showRuler="0" view="pageBreakPreview" topLeftCell="A8" zoomScaleNormal="100" zoomScaleSheetLayoutView="100" workbookViewId="0">
      <selection activeCell="J3" sqref="J3:V4"/>
    </sheetView>
  </sheetViews>
  <sheetFormatPr defaultColWidth="9" defaultRowHeight="13.5" x14ac:dyDescent="0.15"/>
  <cols>
    <col min="1" max="4" width="3.5" style="37" customWidth="1"/>
    <col min="5" max="43" width="3.125" style="37" customWidth="1"/>
    <col min="44" max="45" width="6" style="37" customWidth="1"/>
    <col min="46" max="16384" width="9" style="37"/>
  </cols>
  <sheetData>
    <row r="1" spans="1:46" ht="15.75" customHeight="1" x14ac:dyDescent="0.15">
      <c r="A1" s="44" t="s">
        <v>305</v>
      </c>
      <c r="B1" s="36"/>
      <c r="C1" s="36"/>
      <c r="D1" s="36"/>
      <c r="H1" s="36"/>
      <c r="I1" s="36"/>
      <c r="J1" s="36"/>
      <c r="K1" s="36"/>
      <c r="L1" s="36"/>
      <c r="M1" s="36"/>
      <c r="N1" s="36"/>
      <c r="O1" s="36"/>
      <c r="P1" s="36"/>
      <c r="Q1" s="36"/>
      <c r="R1" s="36"/>
      <c r="S1" s="36"/>
      <c r="T1" s="36"/>
      <c r="U1" s="36"/>
      <c r="V1" s="36"/>
      <c r="W1" s="36"/>
      <c r="X1" s="36"/>
      <c r="Y1" s="36"/>
      <c r="Z1" s="36"/>
      <c r="AA1" s="36"/>
      <c r="AB1" s="36"/>
      <c r="AC1" s="36"/>
      <c r="AD1" s="36"/>
      <c r="AE1" s="36"/>
      <c r="AF1" s="36"/>
      <c r="AG1" s="36"/>
      <c r="AH1" s="36"/>
      <c r="AI1" s="36"/>
      <c r="AJ1" s="36"/>
      <c r="AK1" s="36"/>
      <c r="AL1" s="36"/>
      <c r="AM1" s="36"/>
      <c r="AN1" s="36"/>
      <c r="AO1" s="36"/>
      <c r="AP1" s="36"/>
      <c r="AQ1" s="36"/>
    </row>
    <row r="2" spans="1:46" ht="15.75" customHeight="1" x14ac:dyDescent="0.15">
      <c r="A2" s="36"/>
      <c r="B2" s="36"/>
      <c r="C2" s="36"/>
      <c r="D2" s="36"/>
      <c r="H2" s="36"/>
      <c r="I2" s="36"/>
      <c r="J2" s="36"/>
      <c r="K2" s="36"/>
      <c r="L2" s="36"/>
      <c r="M2" s="36"/>
      <c r="N2" s="36"/>
      <c r="O2" s="36"/>
      <c r="P2" s="36"/>
      <c r="Q2" s="36"/>
      <c r="R2" s="36"/>
      <c r="S2" s="36"/>
      <c r="T2" s="36"/>
      <c r="U2" s="36"/>
      <c r="V2" s="36"/>
      <c r="W2" s="36"/>
      <c r="X2" s="36"/>
      <c r="Y2" s="36"/>
      <c r="Z2" s="36"/>
      <c r="AA2" s="36"/>
      <c r="AB2" s="36"/>
      <c r="AC2" s="36"/>
      <c r="AD2" s="36"/>
      <c r="AE2" s="36"/>
      <c r="AF2" s="36"/>
      <c r="AG2" s="36"/>
      <c r="AH2" s="36"/>
      <c r="AI2" s="36"/>
      <c r="AJ2" s="36"/>
      <c r="AK2" s="36"/>
      <c r="AL2" s="36"/>
      <c r="AM2" s="36"/>
      <c r="AN2" s="36"/>
      <c r="AO2" s="36"/>
      <c r="AP2" s="36"/>
      <c r="AQ2" s="36"/>
    </row>
    <row r="3" spans="1:46" ht="15.75" customHeight="1" x14ac:dyDescent="0.15">
      <c r="A3" s="38"/>
      <c r="B3" s="38"/>
      <c r="C3" s="38"/>
      <c r="D3" s="38"/>
      <c r="E3" s="537" t="s">
        <v>200</v>
      </c>
      <c r="F3" s="537"/>
      <c r="G3" s="537"/>
      <c r="H3" s="537"/>
      <c r="I3" s="538"/>
      <c r="J3" s="540">
        <f>第1号_交付申請書!Q10</f>
        <v>0</v>
      </c>
      <c r="K3" s="540"/>
      <c r="L3" s="540"/>
      <c r="M3" s="540"/>
      <c r="N3" s="540"/>
      <c r="O3" s="540"/>
      <c r="P3" s="540"/>
      <c r="Q3" s="540"/>
      <c r="R3" s="540"/>
      <c r="S3" s="540"/>
      <c r="T3" s="540"/>
      <c r="U3" s="540"/>
      <c r="V3" s="540"/>
      <c r="W3" s="39"/>
      <c r="X3" s="40"/>
      <c r="Y3" s="40"/>
      <c r="Z3" s="40"/>
      <c r="AA3" s="40"/>
      <c r="AB3" s="40"/>
      <c r="AC3" s="40"/>
      <c r="AD3" s="40"/>
      <c r="AE3" s="40"/>
      <c r="AF3" s="40"/>
      <c r="AG3" s="40"/>
      <c r="AH3" s="40"/>
      <c r="AI3" s="40"/>
      <c r="AJ3" s="38"/>
      <c r="AK3" s="38"/>
      <c r="AL3" s="38"/>
      <c r="AM3" s="38"/>
      <c r="AN3" s="41"/>
      <c r="AO3" s="41"/>
      <c r="AP3" s="41"/>
      <c r="AQ3" s="41"/>
    </row>
    <row r="4" spans="1:46" ht="15.75" customHeight="1" x14ac:dyDescent="0.15">
      <c r="A4" s="38"/>
      <c r="B4" s="38"/>
      <c r="C4" s="38"/>
      <c r="D4" s="38"/>
      <c r="E4" s="539"/>
      <c r="F4" s="539"/>
      <c r="G4" s="539"/>
      <c r="H4" s="539"/>
      <c r="I4" s="539"/>
      <c r="J4" s="541"/>
      <c r="K4" s="541"/>
      <c r="L4" s="541"/>
      <c r="M4" s="541"/>
      <c r="N4" s="541"/>
      <c r="O4" s="541"/>
      <c r="P4" s="541"/>
      <c r="Q4" s="541"/>
      <c r="R4" s="541"/>
      <c r="S4" s="541"/>
      <c r="T4" s="541"/>
      <c r="U4" s="541"/>
      <c r="V4" s="541"/>
      <c r="W4" s="39"/>
      <c r="X4" s="40"/>
      <c r="Y4" s="40"/>
      <c r="Z4" s="40"/>
      <c r="AA4" s="40"/>
      <c r="AB4" s="40"/>
      <c r="AC4" s="40"/>
      <c r="AD4" s="40"/>
      <c r="AE4" s="40"/>
      <c r="AF4" s="40"/>
      <c r="AG4" s="40"/>
      <c r="AH4" s="40"/>
      <c r="AI4" s="40"/>
      <c r="AJ4" s="38"/>
      <c r="AK4" s="38"/>
      <c r="AL4" s="38"/>
      <c r="AM4" s="38"/>
      <c r="AN4" s="41"/>
      <c r="AO4" s="41"/>
      <c r="AP4" s="41"/>
      <c r="AQ4" s="41"/>
    </row>
    <row r="5" spans="1:46" ht="15.75" customHeight="1" x14ac:dyDescent="0.15">
      <c r="A5" s="38"/>
      <c r="B5" s="38"/>
      <c r="C5" s="38"/>
      <c r="D5" s="38"/>
      <c r="E5" s="38"/>
      <c r="F5" s="38"/>
      <c r="G5" s="38"/>
      <c r="H5" s="38"/>
      <c r="I5" s="38"/>
      <c r="J5" s="38"/>
      <c r="K5" s="38"/>
      <c r="L5" s="38"/>
      <c r="M5" s="38"/>
      <c r="N5" s="38"/>
      <c r="O5" s="38"/>
      <c r="P5" s="38"/>
      <c r="Q5" s="38"/>
      <c r="R5" s="38"/>
      <c r="S5" s="38"/>
      <c r="T5" s="38"/>
      <c r="U5" s="38"/>
      <c r="V5" s="38"/>
      <c r="W5" s="38"/>
      <c r="X5" s="38"/>
      <c r="Y5" s="38"/>
      <c r="Z5" s="38"/>
      <c r="AA5" s="38"/>
      <c r="AB5" s="38"/>
      <c r="AC5" s="38"/>
      <c r="AD5" s="38"/>
      <c r="AE5" s="38"/>
      <c r="AF5" s="38"/>
      <c r="AG5" s="38"/>
      <c r="AH5" s="38"/>
      <c r="AI5" s="38"/>
      <c r="AJ5" s="38"/>
      <c r="AK5" s="38"/>
      <c r="AL5" s="38"/>
      <c r="AM5" s="38"/>
      <c r="AN5" s="42"/>
      <c r="AO5" s="42"/>
      <c r="AP5" s="42"/>
      <c r="AQ5" s="42"/>
    </row>
    <row r="6" spans="1:46" ht="15.75" customHeight="1" x14ac:dyDescent="0.15">
      <c r="A6" s="38"/>
      <c r="B6" s="38"/>
      <c r="C6" s="38"/>
      <c r="D6" s="38"/>
      <c r="E6" s="38"/>
      <c r="F6" s="38"/>
      <c r="G6" s="38"/>
      <c r="H6" s="524"/>
      <c r="I6" s="321"/>
      <c r="J6" s="43" t="s">
        <v>201</v>
      </c>
      <c r="K6" s="43"/>
      <c r="L6" s="44"/>
      <c r="M6" s="44"/>
      <c r="N6" s="44"/>
      <c r="O6" s="44"/>
      <c r="P6" s="44"/>
      <c r="Q6" s="44"/>
      <c r="R6" s="44"/>
      <c r="S6" s="44"/>
      <c r="T6" s="44"/>
      <c r="U6" s="44"/>
      <c r="V6" s="44"/>
      <c r="W6" s="44"/>
      <c r="X6" s="44"/>
      <c r="Y6" s="44"/>
      <c r="Z6" s="44"/>
      <c r="AA6" s="44"/>
      <c r="AB6" s="44"/>
      <c r="AC6" s="44"/>
      <c r="AD6" s="44"/>
      <c r="AE6" s="44"/>
      <c r="AF6" s="44"/>
      <c r="AG6" s="44"/>
      <c r="AH6" s="44"/>
      <c r="AI6" s="44"/>
      <c r="AJ6" s="44"/>
      <c r="AK6" s="44"/>
      <c r="AL6" s="44"/>
      <c r="AM6" s="44"/>
      <c r="AN6" s="42"/>
      <c r="AO6" s="42"/>
      <c r="AP6" s="42"/>
      <c r="AQ6" s="42"/>
    </row>
    <row r="7" spans="1:46" ht="15.75" customHeight="1" x14ac:dyDescent="0.15">
      <c r="A7" s="38"/>
      <c r="B7" s="38"/>
      <c r="C7" s="38"/>
      <c r="D7" s="38"/>
      <c r="E7" s="38"/>
      <c r="F7" s="38"/>
      <c r="G7" s="38"/>
      <c r="H7" s="525"/>
      <c r="I7" s="321"/>
      <c r="J7" s="43" t="s">
        <v>202</v>
      </c>
      <c r="K7" s="43"/>
      <c r="L7" s="38"/>
      <c r="M7" s="38"/>
      <c r="N7" s="38"/>
      <c r="O7" s="38"/>
      <c r="P7" s="38"/>
      <c r="Q7" s="38"/>
      <c r="R7" s="38"/>
      <c r="S7" s="38"/>
      <c r="T7" s="38"/>
      <c r="U7" s="38"/>
      <c r="V7" s="38"/>
      <c r="W7" s="38"/>
      <c r="X7" s="38"/>
      <c r="Y7" s="38"/>
      <c r="Z7" s="38"/>
      <c r="AA7" s="38"/>
      <c r="AB7" s="38"/>
      <c r="AC7" s="38"/>
      <c r="AD7" s="38"/>
      <c r="AE7" s="38"/>
      <c r="AF7" s="38"/>
      <c r="AG7" s="38"/>
      <c r="AH7" s="38"/>
      <c r="AI7" s="38"/>
      <c r="AJ7" s="38"/>
      <c r="AK7" s="38"/>
      <c r="AL7" s="38"/>
      <c r="AM7" s="38"/>
      <c r="AN7" s="42"/>
      <c r="AO7" s="42"/>
      <c r="AP7" s="42"/>
      <c r="AQ7" s="42"/>
    </row>
    <row r="8" spans="1:46" ht="15.75" customHeight="1" x14ac:dyDescent="0.15">
      <c r="A8" s="499" t="s">
        <v>203</v>
      </c>
      <c r="B8" s="499"/>
      <c r="C8" s="499"/>
      <c r="D8" s="499"/>
      <c r="E8" s="500"/>
      <c r="F8" s="500"/>
      <c r="G8" s="500"/>
      <c r="H8" s="500"/>
      <c r="I8" s="500"/>
      <c r="J8" s="500"/>
      <c r="K8" s="500"/>
      <c r="L8" s="500"/>
      <c r="M8" s="500"/>
      <c r="N8" s="500"/>
      <c r="O8" s="500"/>
      <c r="P8" s="500"/>
      <c r="Q8" s="500"/>
      <c r="R8" s="500"/>
      <c r="S8" s="500"/>
      <c r="T8" s="500"/>
      <c r="U8" s="500"/>
      <c r="V8" s="500"/>
      <c r="W8" s="500"/>
      <c r="X8" s="500"/>
      <c r="Y8" s="500"/>
      <c r="Z8" s="500"/>
      <c r="AA8" s="500"/>
      <c r="AB8" s="500"/>
      <c r="AC8" s="500"/>
      <c r="AD8" s="500"/>
      <c r="AE8" s="500"/>
      <c r="AF8" s="500"/>
      <c r="AG8" s="500"/>
      <c r="AH8" s="500"/>
      <c r="AI8" s="500"/>
      <c r="AJ8" s="500"/>
      <c r="AK8" s="501"/>
      <c r="AL8" s="501"/>
      <c r="AM8" s="501"/>
      <c r="AN8" s="501"/>
      <c r="AO8" s="45"/>
      <c r="AP8" s="45"/>
      <c r="AQ8" s="45"/>
      <c r="AT8" s="46"/>
    </row>
    <row r="9" spans="1:46" s="47" customFormat="1" ht="15.75" customHeight="1" x14ac:dyDescent="0.15">
      <c r="A9" s="502" t="s">
        <v>204</v>
      </c>
      <c r="B9" s="503"/>
      <c r="C9" s="503"/>
      <c r="D9" s="495"/>
      <c r="E9" s="493" t="s">
        <v>205</v>
      </c>
      <c r="F9" s="494"/>
      <c r="G9" s="495"/>
      <c r="H9" s="493" t="s">
        <v>228</v>
      </c>
      <c r="I9" s="494"/>
      <c r="J9" s="494"/>
      <c r="K9" s="494"/>
      <c r="L9" s="494"/>
      <c r="M9" s="494"/>
      <c r="N9" s="494"/>
      <c r="O9" s="494"/>
      <c r="P9" s="494"/>
      <c r="Q9" s="494"/>
      <c r="R9" s="494"/>
      <c r="S9" s="494"/>
      <c r="T9" s="494"/>
      <c r="U9" s="494"/>
      <c r="V9" s="494"/>
      <c r="W9" s="494"/>
      <c r="X9" s="494"/>
      <c r="Y9" s="494"/>
      <c r="Z9" s="494"/>
      <c r="AA9" s="494"/>
      <c r="AB9" s="494"/>
      <c r="AC9" s="494"/>
      <c r="AD9" s="494"/>
      <c r="AE9" s="494"/>
      <c r="AF9" s="494"/>
      <c r="AG9" s="494"/>
      <c r="AH9" s="494"/>
      <c r="AI9" s="495"/>
      <c r="AJ9" s="493" t="s">
        <v>229</v>
      </c>
      <c r="AK9" s="494"/>
      <c r="AL9" s="494"/>
      <c r="AM9" s="495"/>
      <c r="AN9" s="493" t="s">
        <v>206</v>
      </c>
      <c r="AO9" s="494"/>
      <c r="AP9" s="494"/>
      <c r="AQ9" s="526"/>
    </row>
    <row r="10" spans="1:46" s="47" customFormat="1" ht="15.75" customHeight="1" x14ac:dyDescent="0.15">
      <c r="A10" s="343"/>
      <c r="B10" s="331"/>
      <c r="C10" s="331"/>
      <c r="D10" s="498"/>
      <c r="E10" s="496"/>
      <c r="F10" s="497"/>
      <c r="G10" s="498"/>
      <c r="H10" s="536"/>
      <c r="I10" s="331"/>
      <c r="J10" s="331"/>
      <c r="K10" s="331"/>
      <c r="L10" s="331"/>
      <c r="M10" s="331"/>
      <c r="N10" s="331"/>
      <c r="O10" s="331"/>
      <c r="P10" s="331"/>
      <c r="Q10" s="331"/>
      <c r="R10" s="331"/>
      <c r="S10" s="331"/>
      <c r="T10" s="331"/>
      <c r="U10" s="331"/>
      <c r="V10" s="331"/>
      <c r="W10" s="331"/>
      <c r="X10" s="331"/>
      <c r="Y10" s="331"/>
      <c r="Z10" s="331"/>
      <c r="AA10" s="331"/>
      <c r="AB10" s="331"/>
      <c r="AC10" s="331"/>
      <c r="AD10" s="331"/>
      <c r="AE10" s="331"/>
      <c r="AF10" s="331"/>
      <c r="AG10" s="331"/>
      <c r="AH10" s="331"/>
      <c r="AI10" s="498"/>
      <c r="AJ10" s="496"/>
      <c r="AK10" s="497"/>
      <c r="AL10" s="497"/>
      <c r="AM10" s="498"/>
      <c r="AN10" s="496"/>
      <c r="AO10" s="497"/>
      <c r="AP10" s="497"/>
      <c r="AQ10" s="344"/>
    </row>
    <row r="11" spans="1:46" s="47" customFormat="1" ht="15.75" customHeight="1" x14ac:dyDescent="0.15">
      <c r="A11" s="504"/>
      <c r="B11" s="303"/>
      <c r="C11" s="303"/>
      <c r="D11" s="505"/>
      <c r="E11" s="496"/>
      <c r="F11" s="497"/>
      <c r="G11" s="498"/>
      <c r="H11" s="493" t="s">
        <v>471</v>
      </c>
      <c r="I11" s="510"/>
      <c r="J11" s="493" t="s">
        <v>472</v>
      </c>
      <c r="K11" s="510"/>
      <c r="L11" s="493" t="s">
        <v>473</v>
      </c>
      <c r="M11" s="510"/>
      <c r="N11" s="493" t="s">
        <v>474</v>
      </c>
      <c r="O11" s="510"/>
      <c r="P11" s="493" t="s">
        <v>475</v>
      </c>
      <c r="Q11" s="510"/>
      <c r="R11" s="493" t="s">
        <v>476</v>
      </c>
      <c r="S11" s="510"/>
      <c r="T11" s="493" t="s">
        <v>477</v>
      </c>
      <c r="U11" s="510"/>
      <c r="V11" s="493" t="s">
        <v>478</v>
      </c>
      <c r="W11" s="510"/>
      <c r="X11" s="493" t="s">
        <v>479</v>
      </c>
      <c r="Y11" s="510"/>
      <c r="Z11" s="514" t="s">
        <v>480</v>
      </c>
      <c r="AA11" s="515"/>
      <c r="AB11" s="514" t="s">
        <v>481</v>
      </c>
      <c r="AC11" s="515"/>
      <c r="AD11" s="514" t="s">
        <v>482</v>
      </c>
      <c r="AE11" s="515"/>
      <c r="AF11" s="496" t="s">
        <v>207</v>
      </c>
      <c r="AG11" s="497"/>
      <c r="AH11" s="497"/>
      <c r="AI11" s="498"/>
      <c r="AJ11" s="496"/>
      <c r="AK11" s="497"/>
      <c r="AL11" s="497"/>
      <c r="AM11" s="498"/>
      <c r="AN11" s="496"/>
      <c r="AO11" s="497"/>
      <c r="AP11" s="497"/>
      <c r="AQ11" s="344"/>
    </row>
    <row r="12" spans="1:46" s="47" customFormat="1" ht="15.75" customHeight="1" x14ac:dyDescent="0.15">
      <c r="A12" s="502" t="s">
        <v>367</v>
      </c>
      <c r="B12" s="494"/>
      <c r="C12" s="494"/>
      <c r="D12" s="495"/>
      <c r="E12" s="493" t="s">
        <v>218</v>
      </c>
      <c r="F12" s="494"/>
      <c r="G12" s="495"/>
      <c r="H12" s="506"/>
      <c r="I12" s="507"/>
      <c r="J12" s="506"/>
      <c r="K12" s="507"/>
      <c r="L12" s="506"/>
      <c r="M12" s="507"/>
      <c r="N12" s="506"/>
      <c r="O12" s="507"/>
      <c r="P12" s="506"/>
      <c r="Q12" s="507"/>
      <c r="R12" s="506"/>
      <c r="S12" s="507"/>
      <c r="T12" s="506"/>
      <c r="U12" s="507"/>
      <c r="V12" s="506"/>
      <c r="W12" s="507"/>
      <c r="X12" s="506"/>
      <c r="Y12" s="507"/>
      <c r="Z12" s="506"/>
      <c r="AA12" s="507"/>
      <c r="AB12" s="506"/>
      <c r="AC12" s="507"/>
      <c r="AD12" s="506"/>
      <c r="AE12" s="507"/>
      <c r="AF12" s="516">
        <f>SUM(H12:AE13)</f>
        <v>0</v>
      </c>
      <c r="AG12" s="517"/>
      <c r="AH12" s="517"/>
      <c r="AI12" s="518"/>
      <c r="AJ12" s="550">
        <v>0.47099999999999997</v>
      </c>
      <c r="AK12" s="551"/>
      <c r="AL12" s="551"/>
      <c r="AM12" s="552"/>
      <c r="AN12" s="548">
        <f>ROUND(AF12*AJ12/1000,2)</f>
        <v>0</v>
      </c>
      <c r="AO12" s="549"/>
      <c r="AP12" s="549"/>
      <c r="AQ12" s="532"/>
      <c r="AR12" s="48"/>
    </row>
    <row r="13" spans="1:46" s="47" customFormat="1" ht="15.75" customHeight="1" x14ac:dyDescent="0.15">
      <c r="A13" s="504"/>
      <c r="B13" s="303"/>
      <c r="C13" s="303"/>
      <c r="D13" s="505"/>
      <c r="E13" s="513"/>
      <c r="F13" s="303"/>
      <c r="G13" s="505"/>
      <c r="H13" s="508"/>
      <c r="I13" s="509"/>
      <c r="J13" s="508"/>
      <c r="K13" s="509"/>
      <c r="L13" s="508"/>
      <c r="M13" s="509"/>
      <c r="N13" s="508"/>
      <c r="O13" s="509"/>
      <c r="P13" s="508"/>
      <c r="Q13" s="509"/>
      <c r="R13" s="508"/>
      <c r="S13" s="509"/>
      <c r="T13" s="508"/>
      <c r="U13" s="509"/>
      <c r="V13" s="508"/>
      <c r="W13" s="509"/>
      <c r="X13" s="508"/>
      <c r="Y13" s="509"/>
      <c r="Z13" s="508"/>
      <c r="AA13" s="509"/>
      <c r="AB13" s="508"/>
      <c r="AC13" s="509"/>
      <c r="AD13" s="508"/>
      <c r="AE13" s="509"/>
      <c r="AF13" s="519"/>
      <c r="AG13" s="520"/>
      <c r="AH13" s="520"/>
      <c r="AI13" s="521"/>
      <c r="AJ13" s="553"/>
      <c r="AK13" s="554"/>
      <c r="AL13" s="554"/>
      <c r="AM13" s="555"/>
      <c r="AN13" s="533"/>
      <c r="AO13" s="534"/>
      <c r="AP13" s="534"/>
      <c r="AQ13" s="535"/>
    </row>
    <row r="14" spans="1:46" s="47" customFormat="1" ht="15.75" customHeight="1" x14ac:dyDescent="0.15">
      <c r="A14" s="572" t="s">
        <v>438</v>
      </c>
      <c r="B14" s="573"/>
      <c r="C14" s="573"/>
      <c r="D14" s="574"/>
      <c r="E14" s="568" t="s">
        <v>218</v>
      </c>
      <c r="F14" s="569"/>
      <c r="G14" s="495"/>
      <c r="H14" s="506"/>
      <c r="I14" s="507"/>
      <c r="J14" s="506"/>
      <c r="K14" s="507"/>
      <c r="L14" s="506"/>
      <c r="M14" s="507"/>
      <c r="N14" s="506"/>
      <c r="O14" s="507"/>
      <c r="P14" s="506"/>
      <c r="Q14" s="507"/>
      <c r="R14" s="506"/>
      <c r="S14" s="507"/>
      <c r="T14" s="506"/>
      <c r="U14" s="507"/>
      <c r="V14" s="506"/>
      <c r="W14" s="507"/>
      <c r="X14" s="506"/>
      <c r="Y14" s="507"/>
      <c r="Z14" s="506"/>
      <c r="AA14" s="507"/>
      <c r="AB14" s="506"/>
      <c r="AC14" s="507"/>
      <c r="AD14" s="506"/>
      <c r="AE14" s="507"/>
      <c r="AF14" s="516">
        <f>SUM(H14:AE15)</f>
        <v>0</v>
      </c>
      <c r="AG14" s="517"/>
      <c r="AH14" s="517"/>
      <c r="AI14" s="518"/>
      <c r="AJ14" s="570"/>
      <c r="AK14" s="571"/>
      <c r="AL14" s="571"/>
      <c r="AM14" s="552"/>
      <c r="AN14" s="548">
        <f t="shared" ref="AN14" si="0">ROUND(AF14*AJ14/1000,2)</f>
        <v>0</v>
      </c>
      <c r="AO14" s="549"/>
      <c r="AP14" s="549"/>
      <c r="AQ14" s="532"/>
    </row>
    <row r="15" spans="1:46" s="47" customFormat="1" ht="15.75" customHeight="1" x14ac:dyDescent="0.15">
      <c r="A15" s="575"/>
      <c r="B15" s="576"/>
      <c r="C15" s="576"/>
      <c r="D15" s="576"/>
      <c r="E15" s="513"/>
      <c r="F15" s="303"/>
      <c r="G15" s="505"/>
      <c r="H15" s="508"/>
      <c r="I15" s="509"/>
      <c r="J15" s="508"/>
      <c r="K15" s="509"/>
      <c r="L15" s="508"/>
      <c r="M15" s="509"/>
      <c r="N15" s="508"/>
      <c r="O15" s="509"/>
      <c r="P15" s="508"/>
      <c r="Q15" s="509"/>
      <c r="R15" s="508"/>
      <c r="S15" s="509"/>
      <c r="T15" s="508"/>
      <c r="U15" s="509"/>
      <c r="V15" s="508"/>
      <c r="W15" s="509"/>
      <c r="X15" s="508"/>
      <c r="Y15" s="509"/>
      <c r="Z15" s="508"/>
      <c r="AA15" s="509"/>
      <c r="AB15" s="508"/>
      <c r="AC15" s="509"/>
      <c r="AD15" s="508"/>
      <c r="AE15" s="509"/>
      <c r="AF15" s="519"/>
      <c r="AG15" s="520"/>
      <c r="AH15" s="520"/>
      <c r="AI15" s="521"/>
      <c r="AJ15" s="553"/>
      <c r="AK15" s="554"/>
      <c r="AL15" s="554"/>
      <c r="AM15" s="555"/>
      <c r="AN15" s="533"/>
      <c r="AO15" s="534"/>
      <c r="AP15" s="534"/>
      <c r="AQ15" s="535"/>
    </row>
    <row r="16" spans="1:46" s="47" customFormat="1" ht="15.75" customHeight="1" x14ac:dyDescent="0.15">
      <c r="A16" s="502" t="s">
        <v>208</v>
      </c>
      <c r="B16" s="494"/>
      <c r="C16" s="494"/>
      <c r="D16" s="495"/>
      <c r="E16" s="511" t="s">
        <v>247</v>
      </c>
      <c r="F16" s="512"/>
      <c r="G16" s="495"/>
      <c r="H16" s="506"/>
      <c r="I16" s="507"/>
      <c r="J16" s="506"/>
      <c r="K16" s="507"/>
      <c r="L16" s="506"/>
      <c r="M16" s="507"/>
      <c r="N16" s="506"/>
      <c r="O16" s="507"/>
      <c r="P16" s="506"/>
      <c r="Q16" s="507"/>
      <c r="R16" s="506"/>
      <c r="S16" s="507"/>
      <c r="T16" s="506"/>
      <c r="U16" s="507"/>
      <c r="V16" s="506"/>
      <c r="W16" s="507"/>
      <c r="X16" s="506"/>
      <c r="Y16" s="507"/>
      <c r="Z16" s="506"/>
      <c r="AA16" s="507"/>
      <c r="AB16" s="506"/>
      <c r="AC16" s="507"/>
      <c r="AD16" s="506"/>
      <c r="AE16" s="507"/>
      <c r="AF16" s="516">
        <f>SUM(H16:AE17)</f>
        <v>0</v>
      </c>
      <c r="AG16" s="517"/>
      <c r="AH16" s="517"/>
      <c r="AI16" s="518"/>
      <c r="AJ16" s="542">
        <f>2.32</f>
        <v>2.3199999999999998</v>
      </c>
      <c r="AK16" s="543"/>
      <c r="AL16" s="543"/>
      <c r="AM16" s="544"/>
      <c r="AN16" s="548">
        <f t="shared" ref="AN16" si="1">ROUND(AF16*AJ16/1000,2)</f>
        <v>0</v>
      </c>
      <c r="AO16" s="549"/>
      <c r="AP16" s="549"/>
      <c r="AQ16" s="532"/>
    </row>
    <row r="17" spans="1:44" s="47" customFormat="1" ht="15.75" customHeight="1" x14ac:dyDescent="0.15">
      <c r="A17" s="504"/>
      <c r="B17" s="303"/>
      <c r="C17" s="303"/>
      <c r="D17" s="505"/>
      <c r="E17" s="513"/>
      <c r="F17" s="303"/>
      <c r="G17" s="505"/>
      <c r="H17" s="508"/>
      <c r="I17" s="509"/>
      <c r="J17" s="508"/>
      <c r="K17" s="509"/>
      <c r="L17" s="508"/>
      <c r="M17" s="509"/>
      <c r="N17" s="508"/>
      <c r="O17" s="509"/>
      <c r="P17" s="508"/>
      <c r="Q17" s="509"/>
      <c r="R17" s="508"/>
      <c r="S17" s="509"/>
      <c r="T17" s="508"/>
      <c r="U17" s="509"/>
      <c r="V17" s="508"/>
      <c r="W17" s="509"/>
      <c r="X17" s="508"/>
      <c r="Y17" s="509"/>
      <c r="Z17" s="508"/>
      <c r="AA17" s="509"/>
      <c r="AB17" s="508"/>
      <c r="AC17" s="509"/>
      <c r="AD17" s="508"/>
      <c r="AE17" s="509"/>
      <c r="AF17" s="519"/>
      <c r="AG17" s="520"/>
      <c r="AH17" s="520"/>
      <c r="AI17" s="521"/>
      <c r="AJ17" s="545"/>
      <c r="AK17" s="546"/>
      <c r="AL17" s="546"/>
      <c r="AM17" s="547"/>
      <c r="AN17" s="533"/>
      <c r="AO17" s="534"/>
      <c r="AP17" s="534"/>
      <c r="AQ17" s="535"/>
    </row>
    <row r="18" spans="1:44" s="47" customFormat="1" ht="15.75" customHeight="1" x14ac:dyDescent="0.15">
      <c r="A18" s="502" t="s">
        <v>209</v>
      </c>
      <c r="B18" s="494"/>
      <c r="C18" s="494"/>
      <c r="D18" s="495"/>
      <c r="E18" s="511" t="s">
        <v>247</v>
      </c>
      <c r="F18" s="512"/>
      <c r="G18" s="495"/>
      <c r="H18" s="506"/>
      <c r="I18" s="507"/>
      <c r="J18" s="506"/>
      <c r="K18" s="507"/>
      <c r="L18" s="506"/>
      <c r="M18" s="507"/>
      <c r="N18" s="506"/>
      <c r="O18" s="507"/>
      <c r="P18" s="506"/>
      <c r="Q18" s="507"/>
      <c r="R18" s="506"/>
      <c r="S18" s="507"/>
      <c r="T18" s="506"/>
      <c r="U18" s="507"/>
      <c r="V18" s="506"/>
      <c r="W18" s="507"/>
      <c r="X18" s="506"/>
      <c r="Y18" s="507"/>
      <c r="Z18" s="506"/>
      <c r="AA18" s="507"/>
      <c r="AB18" s="506"/>
      <c r="AC18" s="507"/>
      <c r="AD18" s="506"/>
      <c r="AE18" s="507"/>
      <c r="AF18" s="516">
        <f>SUM(H18:AE19)</f>
        <v>0</v>
      </c>
      <c r="AG18" s="517"/>
      <c r="AH18" s="517"/>
      <c r="AI18" s="518"/>
      <c r="AJ18" s="542">
        <f>2.49</f>
        <v>2.4900000000000002</v>
      </c>
      <c r="AK18" s="543"/>
      <c r="AL18" s="543"/>
      <c r="AM18" s="544"/>
      <c r="AN18" s="548">
        <f t="shared" ref="AN18" si="2">ROUND(AF18*AJ18/1000,2)</f>
        <v>0</v>
      </c>
      <c r="AO18" s="549"/>
      <c r="AP18" s="549"/>
      <c r="AQ18" s="532"/>
    </row>
    <row r="19" spans="1:44" s="47" customFormat="1" ht="15.75" customHeight="1" x14ac:dyDescent="0.15">
      <c r="A19" s="504"/>
      <c r="B19" s="303"/>
      <c r="C19" s="303"/>
      <c r="D19" s="505"/>
      <c r="E19" s="513"/>
      <c r="F19" s="303"/>
      <c r="G19" s="505"/>
      <c r="H19" s="508"/>
      <c r="I19" s="509"/>
      <c r="J19" s="508"/>
      <c r="K19" s="509"/>
      <c r="L19" s="508"/>
      <c r="M19" s="509"/>
      <c r="N19" s="508"/>
      <c r="O19" s="509"/>
      <c r="P19" s="508"/>
      <c r="Q19" s="509"/>
      <c r="R19" s="508"/>
      <c r="S19" s="509"/>
      <c r="T19" s="508"/>
      <c r="U19" s="509"/>
      <c r="V19" s="508"/>
      <c r="W19" s="509"/>
      <c r="X19" s="508"/>
      <c r="Y19" s="509"/>
      <c r="Z19" s="508"/>
      <c r="AA19" s="509"/>
      <c r="AB19" s="508"/>
      <c r="AC19" s="509"/>
      <c r="AD19" s="508"/>
      <c r="AE19" s="509"/>
      <c r="AF19" s="519"/>
      <c r="AG19" s="520"/>
      <c r="AH19" s="520"/>
      <c r="AI19" s="521"/>
      <c r="AJ19" s="545"/>
      <c r="AK19" s="546"/>
      <c r="AL19" s="546"/>
      <c r="AM19" s="547"/>
      <c r="AN19" s="533"/>
      <c r="AO19" s="534"/>
      <c r="AP19" s="534"/>
      <c r="AQ19" s="535"/>
    </row>
    <row r="20" spans="1:44" s="47" customFormat="1" ht="15.75" customHeight="1" x14ac:dyDescent="0.15">
      <c r="A20" s="502" t="s">
        <v>210</v>
      </c>
      <c r="B20" s="494"/>
      <c r="C20" s="494"/>
      <c r="D20" s="495"/>
      <c r="E20" s="511" t="s">
        <v>247</v>
      </c>
      <c r="F20" s="512"/>
      <c r="G20" s="495"/>
      <c r="H20" s="506"/>
      <c r="I20" s="507"/>
      <c r="J20" s="506"/>
      <c r="K20" s="507"/>
      <c r="L20" s="506"/>
      <c r="M20" s="507"/>
      <c r="N20" s="506"/>
      <c r="O20" s="507"/>
      <c r="P20" s="506"/>
      <c r="Q20" s="507"/>
      <c r="R20" s="506"/>
      <c r="S20" s="507"/>
      <c r="T20" s="506"/>
      <c r="U20" s="507"/>
      <c r="V20" s="506"/>
      <c r="W20" s="507"/>
      <c r="X20" s="506"/>
      <c r="Y20" s="507"/>
      <c r="Z20" s="506"/>
      <c r="AA20" s="507"/>
      <c r="AB20" s="506"/>
      <c r="AC20" s="507"/>
      <c r="AD20" s="506"/>
      <c r="AE20" s="507"/>
      <c r="AF20" s="516">
        <f>SUM(H20:AE21)</f>
        <v>0</v>
      </c>
      <c r="AG20" s="517"/>
      <c r="AH20" s="517"/>
      <c r="AI20" s="518"/>
      <c r="AJ20" s="542">
        <f>2.58</f>
        <v>2.58</v>
      </c>
      <c r="AK20" s="543"/>
      <c r="AL20" s="543"/>
      <c r="AM20" s="544"/>
      <c r="AN20" s="548">
        <f t="shared" ref="AN20" si="3">ROUND(AF20*AJ20/1000,2)</f>
        <v>0</v>
      </c>
      <c r="AO20" s="549"/>
      <c r="AP20" s="549"/>
      <c r="AQ20" s="532"/>
    </row>
    <row r="21" spans="1:44" s="47" customFormat="1" ht="15.75" customHeight="1" x14ac:dyDescent="0.15">
      <c r="A21" s="504"/>
      <c r="B21" s="303"/>
      <c r="C21" s="303"/>
      <c r="D21" s="505"/>
      <c r="E21" s="513"/>
      <c r="F21" s="303"/>
      <c r="G21" s="505"/>
      <c r="H21" s="508"/>
      <c r="I21" s="509"/>
      <c r="J21" s="508"/>
      <c r="K21" s="509"/>
      <c r="L21" s="508"/>
      <c r="M21" s="509"/>
      <c r="N21" s="508"/>
      <c r="O21" s="509"/>
      <c r="P21" s="508"/>
      <c r="Q21" s="509"/>
      <c r="R21" s="508"/>
      <c r="S21" s="509"/>
      <c r="T21" s="508"/>
      <c r="U21" s="509"/>
      <c r="V21" s="508"/>
      <c r="W21" s="509"/>
      <c r="X21" s="508"/>
      <c r="Y21" s="509"/>
      <c r="Z21" s="508"/>
      <c r="AA21" s="509"/>
      <c r="AB21" s="508"/>
      <c r="AC21" s="509"/>
      <c r="AD21" s="508"/>
      <c r="AE21" s="509"/>
      <c r="AF21" s="519"/>
      <c r="AG21" s="520"/>
      <c r="AH21" s="520"/>
      <c r="AI21" s="521"/>
      <c r="AJ21" s="545"/>
      <c r="AK21" s="546"/>
      <c r="AL21" s="546"/>
      <c r="AM21" s="547"/>
      <c r="AN21" s="533"/>
      <c r="AO21" s="534"/>
      <c r="AP21" s="534"/>
      <c r="AQ21" s="535"/>
    </row>
    <row r="22" spans="1:44" s="47" customFormat="1" ht="15.75" customHeight="1" x14ac:dyDescent="0.15">
      <c r="A22" s="502" t="s">
        <v>211</v>
      </c>
      <c r="B22" s="494"/>
      <c r="C22" s="494"/>
      <c r="D22" s="495"/>
      <c r="E22" s="511" t="s">
        <v>247</v>
      </c>
      <c r="F22" s="512"/>
      <c r="G22" s="495"/>
      <c r="H22" s="506"/>
      <c r="I22" s="507"/>
      <c r="J22" s="506"/>
      <c r="K22" s="507"/>
      <c r="L22" s="506"/>
      <c r="M22" s="507"/>
      <c r="N22" s="506"/>
      <c r="O22" s="507"/>
      <c r="P22" s="506"/>
      <c r="Q22" s="507"/>
      <c r="R22" s="506"/>
      <c r="S22" s="507"/>
      <c r="T22" s="506"/>
      <c r="U22" s="507"/>
      <c r="V22" s="506"/>
      <c r="W22" s="507"/>
      <c r="X22" s="506"/>
      <c r="Y22" s="507"/>
      <c r="Z22" s="506"/>
      <c r="AA22" s="507"/>
      <c r="AB22" s="506"/>
      <c r="AC22" s="507"/>
      <c r="AD22" s="506"/>
      <c r="AE22" s="507"/>
      <c r="AF22" s="516">
        <f>SUM(H22:AE23)</f>
        <v>0</v>
      </c>
      <c r="AG22" s="517"/>
      <c r="AH22" s="517"/>
      <c r="AI22" s="518"/>
      <c r="AJ22" s="542">
        <f>2.71</f>
        <v>2.71</v>
      </c>
      <c r="AK22" s="543"/>
      <c r="AL22" s="543"/>
      <c r="AM22" s="544"/>
      <c r="AN22" s="548">
        <f t="shared" ref="AN22" si="4">ROUND(AF22*AJ22/1000,2)</f>
        <v>0</v>
      </c>
      <c r="AO22" s="549"/>
      <c r="AP22" s="549"/>
      <c r="AQ22" s="532"/>
    </row>
    <row r="23" spans="1:44" s="47" customFormat="1" ht="15.75" customHeight="1" x14ac:dyDescent="0.15">
      <c r="A23" s="504"/>
      <c r="B23" s="303"/>
      <c r="C23" s="303"/>
      <c r="D23" s="505"/>
      <c r="E23" s="513"/>
      <c r="F23" s="303"/>
      <c r="G23" s="505"/>
      <c r="H23" s="508"/>
      <c r="I23" s="509"/>
      <c r="J23" s="508"/>
      <c r="K23" s="509"/>
      <c r="L23" s="508"/>
      <c r="M23" s="509"/>
      <c r="N23" s="508"/>
      <c r="O23" s="509"/>
      <c r="P23" s="508"/>
      <c r="Q23" s="509"/>
      <c r="R23" s="508"/>
      <c r="S23" s="509"/>
      <c r="T23" s="508"/>
      <c r="U23" s="509"/>
      <c r="V23" s="508"/>
      <c r="W23" s="509"/>
      <c r="X23" s="508"/>
      <c r="Y23" s="509"/>
      <c r="Z23" s="508"/>
      <c r="AA23" s="509"/>
      <c r="AB23" s="508"/>
      <c r="AC23" s="509"/>
      <c r="AD23" s="508"/>
      <c r="AE23" s="509"/>
      <c r="AF23" s="519"/>
      <c r="AG23" s="520"/>
      <c r="AH23" s="520"/>
      <c r="AI23" s="521"/>
      <c r="AJ23" s="545"/>
      <c r="AK23" s="546"/>
      <c r="AL23" s="546"/>
      <c r="AM23" s="547"/>
      <c r="AN23" s="533"/>
      <c r="AO23" s="534"/>
      <c r="AP23" s="534"/>
      <c r="AQ23" s="535"/>
    </row>
    <row r="24" spans="1:44" s="47" customFormat="1" ht="15.75" customHeight="1" x14ac:dyDescent="0.15">
      <c r="A24" s="502" t="s">
        <v>212</v>
      </c>
      <c r="B24" s="494"/>
      <c r="C24" s="494"/>
      <c r="D24" s="495"/>
      <c r="E24" s="511" t="s">
        <v>247</v>
      </c>
      <c r="F24" s="512"/>
      <c r="G24" s="495"/>
      <c r="H24" s="506"/>
      <c r="I24" s="507"/>
      <c r="J24" s="506"/>
      <c r="K24" s="507"/>
      <c r="L24" s="506"/>
      <c r="M24" s="507"/>
      <c r="N24" s="506"/>
      <c r="O24" s="507"/>
      <c r="P24" s="506"/>
      <c r="Q24" s="507"/>
      <c r="R24" s="506"/>
      <c r="S24" s="507"/>
      <c r="T24" s="506"/>
      <c r="U24" s="507"/>
      <c r="V24" s="506"/>
      <c r="W24" s="507"/>
      <c r="X24" s="506"/>
      <c r="Y24" s="507"/>
      <c r="Z24" s="506"/>
      <c r="AA24" s="507"/>
      <c r="AB24" s="506"/>
      <c r="AC24" s="507"/>
      <c r="AD24" s="506"/>
      <c r="AE24" s="507"/>
      <c r="AF24" s="516">
        <f>SUM(H24:AE25)</f>
        <v>0</v>
      </c>
      <c r="AG24" s="517"/>
      <c r="AH24" s="517"/>
      <c r="AI24" s="518"/>
      <c r="AJ24" s="542">
        <f>3</f>
        <v>3</v>
      </c>
      <c r="AK24" s="543"/>
      <c r="AL24" s="543"/>
      <c r="AM24" s="544"/>
      <c r="AN24" s="548">
        <f t="shared" ref="AN24" si="5">ROUND(AF24*AJ24/1000,2)</f>
        <v>0</v>
      </c>
      <c r="AO24" s="549"/>
      <c r="AP24" s="549"/>
      <c r="AQ24" s="532"/>
    </row>
    <row r="25" spans="1:44" s="47" customFormat="1" ht="15.75" customHeight="1" x14ac:dyDescent="0.15">
      <c r="A25" s="504"/>
      <c r="B25" s="303"/>
      <c r="C25" s="303"/>
      <c r="D25" s="505"/>
      <c r="E25" s="513"/>
      <c r="F25" s="303"/>
      <c r="G25" s="505"/>
      <c r="H25" s="508"/>
      <c r="I25" s="509"/>
      <c r="J25" s="508"/>
      <c r="K25" s="509"/>
      <c r="L25" s="508"/>
      <c r="M25" s="509"/>
      <c r="N25" s="508"/>
      <c r="O25" s="509"/>
      <c r="P25" s="508"/>
      <c r="Q25" s="509"/>
      <c r="R25" s="508"/>
      <c r="S25" s="509"/>
      <c r="T25" s="508"/>
      <c r="U25" s="509"/>
      <c r="V25" s="508"/>
      <c r="W25" s="509"/>
      <c r="X25" s="508"/>
      <c r="Y25" s="509"/>
      <c r="Z25" s="508"/>
      <c r="AA25" s="509"/>
      <c r="AB25" s="508"/>
      <c r="AC25" s="509"/>
      <c r="AD25" s="508"/>
      <c r="AE25" s="509"/>
      <c r="AF25" s="519"/>
      <c r="AG25" s="520"/>
      <c r="AH25" s="520"/>
      <c r="AI25" s="521"/>
      <c r="AJ25" s="545"/>
      <c r="AK25" s="546"/>
      <c r="AL25" s="546"/>
      <c r="AM25" s="547"/>
      <c r="AN25" s="533"/>
      <c r="AO25" s="534"/>
      <c r="AP25" s="534"/>
      <c r="AQ25" s="535"/>
    </row>
    <row r="26" spans="1:44" s="47" customFormat="1" ht="15.75" customHeight="1" x14ac:dyDescent="0.15">
      <c r="A26" s="502" t="s">
        <v>213</v>
      </c>
      <c r="B26" s="494"/>
      <c r="C26" s="494"/>
      <c r="D26" s="495"/>
      <c r="E26" s="511" t="s">
        <v>248</v>
      </c>
      <c r="F26" s="512"/>
      <c r="G26" s="495"/>
      <c r="H26" s="506"/>
      <c r="I26" s="507"/>
      <c r="J26" s="506"/>
      <c r="K26" s="507"/>
      <c r="L26" s="506"/>
      <c r="M26" s="507"/>
      <c r="N26" s="506"/>
      <c r="O26" s="507"/>
      <c r="P26" s="506"/>
      <c r="Q26" s="507"/>
      <c r="R26" s="506"/>
      <c r="S26" s="507"/>
      <c r="T26" s="506"/>
      <c r="U26" s="507"/>
      <c r="V26" s="506"/>
      <c r="W26" s="507"/>
      <c r="X26" s="506"/>
      <c r="Y26" s="507"/>
      <c r="Z26" s="506"/>
      <c r="AA26" s="507"/>
      <c r="AB26" s="506"/>
      <c r="AC26" s="507"/>
      <c r="AD26" s="506"/>
      <c r="AE26" s="507"/>
      <c r="AF26" s="516">
        <f>SUM(H26:AE27)</f>
        <v>0</v>
      </c>
      <c r="AG26" s="517"/>
      <c r="AH26" s="517"/>
      <c r="AI26" s="518"/>
      <c r="AJ26" s="542">
        <f>3</f>
        <v>3</v>
      </c>
      <c r="AK26" s="543"/>
      <c r="AL26" s="543"/>
      <c r="AM26" s="544"/>
      <c r="AN26" s="548">
        <f t="shared" ref="AN26" si="6">ROUND(AF26*AJ26/1000,2)</f>
        <v>0</v>
      </c>
      <c r="AO26" s="549"/>
      <c r="AP26" s="549"/>
      <c r="AQ26" s="532"/>
    </row>
    <row r="27" spans="1:44" s="47" customFormat="1" ht="15.75" customHeight="1" x14ac:dyDescent="0.15">
      <c r="A27" s="343"/>
      <c r="B27" s="331"/>
      <c r="C27" s="331"/>
      <c r="D27" s="498"/>
      <c r="E27" s="513"/>
      <c r="F27" s="303"/>
      <c r="G27" s="505"/>
      <c r="H27" s="508"/>
      <c r="I27" s="509"/>
      <c r="J27" s="508"/>
      <c r="K27" s="509"/>
      <c r="L27" s="508"/>
      <c r="M27" s="509"/>
      <c r="N27" s="508"/>
      <c r="O27" s="509"/>
      <c r="P27" s="508"/>
      <c r="Q27" s="509"/>
      <c r="R27" s="508"/>
      <c r="S27" s="509"/>
      <c r="T27" s="508"/>
      <c r="U27" s="509"/>
      <c r="V27" s="508"/>
      <c r="W27" s="509"/>
      <c r="X27" s="508"/>
      <c r="Y27" s="509"/>
      <c r="Z27" s="508"/>
      <c r="AA27" s="509"/>
      <c r="AB27" s="508"/>
      <c r="AC27" s="509"/>
      <c r="AD27" s="508"/>
      <c r="AE27" s="509"/>
      <c r="AF27" s="519"/>
      <c r="AG27" s="520"/>
      <c r="AH27" s="520"/>
      <c r="AI27" s="521"/>
      <c r="AJ27" s="545"/>
      <c r="AK27" s="546"/>
      <c r="AL27" s="546"/>
      <c r="AM27" s="547"/>
      <c r="AN27" s="533"/>
      <c r="AO27" s="534"/>
      <c r="AP27" s="534"/>
      <c r="AQ27" s="535"/>
    </row>
    <row r="28" spans="1:44" s="47" customFormat="1" ht="15.75" customHeight="1" x14ac:dyDescent="0.15">
      <c r="A28" s="343"/>
      <c r="B28" s="331"/>
      <c r="C28" s="331"/>
      <c r="D28" s="498"/>
      <c r="E28" s="511" t="s">
        <v>470</v>
      </c>
      <c r="F28" s="512"/>
      <c r="G28" s="495"/>
      <c r="H28" s="506"/>
      <c r="I28" s="507"/>
      <c r="J28" s="506"/>
      <c r="K28" s="507"/>
      <c r="L28" s="506"/>
      <c r="M28" s="507"/>
      <c r="N28" s="506"/>
      <c r="O28" s="507"/>
      <c r="P28" s="506"/>
      <c r="Q28" s="507"/>
      <c r="R28" s="506"/>
      <c r="S28" s="507"/>
      <c r="T28" s="506"/>
      <c r="U28" s="507"/>
      <c r="V28" s="506"/>
      <c r="W28" s="507"/>
      <c r="X28" s="506"/>
      <c r="Y28" s="507"/>
      <c r="Z28" s="506"/>
      <c r="AA28" s="507"/>
      <c r="AB28" s="506"/>
      <c r="AC28" s="507"/>
      <c r="AD28" s="506"/>
      <c r="AE28" s="507"/>
      <c r="AF28" s="516">
        <f>SUM(H28:AE29)</f>
        <v>0</v>
      </c>
      <c r="AG28" s="517"/>
      <c r="AH28" s="517"/>
      <c r="AI28" s="518"/>
      <c r="AJ28" s="542">
        <v>6.55</v>
      </c>
      <c r="AK28" s="543"/>
      <c r="AL28" s="543"/>
      <c r="AM28" s="544"/>
      <c r="AN28" s="548">
        <f t="shared" ref="AN28" si="7">ROUND(AF28*AJ28/1000,2)</f>
        <v>0</v>
      </c>
      <c r="AO28" s="549"/>
      <c r="AP28" s="549"/>
      <c r="AQ28" s="532"/>
    </row>
    <row r="29" spans="1:44" s="47" customFormat="1" ht="15.75" customHeight="1" x14ac:dyDescent="0.15">
      <c r="A29" s="504"/>
      <c r="B29" s="303"/>
      <c r="C29" s="303"/>
      <c r="D29" s="505"/>
      <c r="E29" s="513"/>
      <c r="F29" s="303"/>
      <c r="G29" s="505"/>
      <c r="H29" s="508"/>
      <c r="I29" s="509"/>
      <c r="J29" s="508"/>
      <c r="K29" s="509"/>
      <c r="L29" s="508"/>
      <c r="M29" s="509"/>
      <c r="N29" s="508"/>
      <c r="O29" s="509"/>
      <c r="P29" s="508"/>
      <c r="Q29" s="509"/>
      <c r="R29" s="508"/>
      <c r="S29" s="509"/>
      <c r="T29" s="508"/>
      <c r="U29" s="509"/>
      <c r="V29" s="508"/>
      <c r="W29" s="509"/>
      <c r="X29" s="508"/>
      <c r="Y29" s="509"/>
      <c r="Z29" s="508"/>
      <c r="AA29" s="509"/>
      <c r="AB29" s="508"/>
      <c r="AC29" s="509"/>
      <c r="AD29" s="508"/>
      <c r="AE29" s="509"/>
      <c r="AF29" s="519"/>
      <c r="AG29" s="520"/>
      <c r="AH29" s="520"/>
      <c r="AI29" s="521"/>
      <c r="AJ29" s="545"/>
      <c r="AK29" s="546"/>
      <c r="AL29" s="546"/>
      <c r="AM29" s="547"/>
      <c r="AN29" s="533"/>
      <c r="AO29" s="534"/>
      <c r="AP29" s="534"/>
      <c r="AQ29" s="535"/>
    </row>
    <row r="30" spans="1:44" s="47" customFormat="1" ht="15.75" customHeight="1" x14ac:dyDescent="0.15">
      <c r="A30" s="502" t="s">
        <v>214</v>
      </c>
      <c r="B30" s="494"/>
      <c r="C30" s="494"/>
      <c r="D30" s="495"/>
      <c r="E30" s="511" t="s">
        <v>470</v>
      </c>
      <c r="F30" s="512"/>
      <c r="G30" s="495"/>
      <c r="H30" s="506"/>
      <c r="I30" s="507"/>
      <c r="J30" s="506"/>
      <c r="K30" s="507"/>
      <c r="L30" s="506"/>
      <c r="M30" s="507"/>
      <c r="N30" s="506"/>
      <c r="O30" s="507"/>
      <c r="P30" s="506"/>
      <c r="Q30" s="507"/>
      <c r="R30" s="506"/>
      <c r="S30" s="507"/>
      <c r="T30" s="506"/>
      <c r="U30" s="507"/>
      <c r="V30" s="506"/>
      <c r="W30" s="507"/>
      <c r="X30" s="506"/>
      <c r="Y30" s="507"/>
      <c r="Z30" s="506"/>
      <c r="AA30" s="507"/>
      <c r="AB30" s="506"/>
      <c r="AC30" s="507"/>
      <c r="AD30" s="506"/>
      <c r="AE30" s="507"/>
      <c r="AF30" s="516">
        <f>SUM(H30:AE31)</f>
        <v>0</v>
      </c>
      <c r="AG30" s="517"/>
      <c r="AH30" s="517"/>
      <c r="AI30" s="527"/>
      <c r="AJ30" s="542">
        <f>2.23</f>
        <v>2.23</v>
      </c>
      <c r="AK30" s="543"/>
      <c r="AL30" s="543"/>
      <c r="AM30" s="544"/>
      <c r="AN30" s="548">
        <f t="shared" ref="AN30" si="8">ROUND(AF30*AJ30/1000,2)</f>
        <v>0</v>
      </c>
      <c r="AO30" s="549"/>
      <c r="AP30" s="549"/>
      <c r="AQ30" s="532"/>
      <c r="AR30" s="81"/>
    </row>
    <row r="31" spans="1:44" s="47" customFormat="1" ht="15.75" customHeight="1" x14ac:dyDescent="0.15">
      <c r="A31" s="504"/>
      <c r="B31" s="303"/>
      <c r="C31" s="303"/>
      <c r="D31" s="505"/>
      <c r="E31" s="513"/>
      <c r="F31" s="303"/>
      <c r="G31" s="505"/>
      <c r="H31" s="508"/>
      <c r="I31" s="509"/>
      <c r="J31" s="508"/>
      <c r="K31" s="509"/>
      <c r="L31" s="508"/>
      <c r="M31" s="509"/>
      <c r="N31" s="508"/>
      <c r="O31" s="509"/>
      <c r="P31" s="508"/>
      <c r="Q31" s="509"/>
      <c r="R31" s="508"/>
      <c r="S31" s="509"/>
      <c r="T31" s="508"/>
      <c r="U31" s="509"/>
      <c r="V31" s="508"/>
      <c r="W31" s="509"/>
      <c r="X31" s="508"/>
      <c r="Y31" s="509"/>
      <c r="Z31" s="508"/>
      <c r="AA31" s="509"/>
      <c r="AB31" s="508"/>
      <c r="AC31" s="509"/>
      <c r="AD31" s="508"/>
      <c r="AE31" s="509"/>
      <c r="AF31" s="519"/>
      <c r="AG31" s="520"/>
      <c r="AH31" s="520"/>
      <c r="AI31" s="520"/>
      <c r="AJ31" s="545"/>
      <c r="AK31" s="546"/>
      <c r="AL31" s="546"/>
      <c r="AM31" s="547"/>
      <c r="AN31" s="533"/>
      <c r="AO31" s="534"/>
      <c r="AP31" s="534"/>
      <c r="AQ31" s="535"/>
      <c r="AR31" s="81"/>
    </row>
    <row r="32" spans="1:44" s="47" customFormat="1" ht="15.75" customHeight="1" x14ac:dyDescent="0.15">
      <c r="A32" s="563" t="s">
        <v>215</v>
      </c>
      <c r="B32" s="564"/>
      <c r="C32" s="564"/>
      <c r="D32" s="565"/>
      <c r="E32" s="568"/>
      <c r="F32" s="569"/>
      <c r="G32" s="495"/>
      <c r="H32" s="556"/>
      <c r="I32" s="503"/>
      <c r="J32" s="556"/>
      <c r="K32" s="495"/>
      <c r="L32" s="556"/>
      <c r="M32" s="495"/>
      <c r="N32" s="556"/>
      <c r="O32" s="495"/>
      <c r="P32" s="556"/>
      <c r="Q32" s="495"/>
      <c r="R32" s="556"/>
      <c r="S32" s="495"/>
      <c r="T32" s="556"/>
      <c r="U32" s="495"/>
      <c r="V32" s="556"/>
      <c r="W32" s="495"/>
      <c r="X32" s="556"/>
      <c r="Y32" s="495"/>
      <c r="Z32" s="556"/>
      <c r="AA32" s="495"/>
      <c r="AB32" s="556"/>
      <c r="AC32" s="495"/>
      <c r="AD32" s="556"/>
      <c r="AE32" s="495"/>
      <c r="AF32" s="557">
        <f>SUM(H32:AE33)</f>
        <v>0</v>
      </c>
      <c r="AG32" s="558"/>
      <c r="AH32" s="558"/>
      <c r="AI32" s="347"/>
      <c r="AJ32" s="559"/>
      <c r="AK32" s="560"/>
      <c r="AL32" s="560"/>
      <c r="AM32" s="561"/>
      <c r="AN32" s="548">
        <f t="shared" ref="AN32" si="9">ROUND(AF32*AJ32/1000,2)</f>
        <v>0</v>
      </c>
      <c r="AO32" s="549"/>
      <c r="AP32" s="549"/>
      <c r="AQ32" s="532"/>
      <c r="AR32" s="81" t="s">
        <v>317</v>
      </c>
    </row>
    <row r="33" spans="1:44" s="47" customFormat="1" ht="15.75" customHeight="1" x14ac:dyDescent="0.15">
      <c r="A33" s="566"/>
      <c r="B33" s="567"/>
      <c r="C33" s="567"/>
      <c r="D33" s="567"/>
      <c r="E33" s="513"/>
      <c r="F33" s="303"/>
      <c r="G33" s="505"/>
      <c r="H33" s="513"/>
      <c r="I33" s="303"/>
      <c r="J33" s="513"/>
      <c r="K33" s="505"/>
      <c r="L33" s="513"/>
      <c r="M33" s="505"/>
      <c r="N33" s="513"/>
      <c r="O33" s="505"/>
      <c r="P33" s="513"/>
      <c r="Q33" s="505"/>
      <c r="R33" s="513"/>
      <c r="S33" s="505"/>
      <c r="T33" s="513"/>
      <c r="U33" s="505"/>
      <c r="V33" s="513"/>
      <c r="W33" s="505"/>
      <c r="X33" s="513"/>
      <c r="Y33" s="505"/>
      <c r="Z33" s="513"/>
      <c r="AA33" s="505"/>
      <c r="AB33" s="513"/>
      <c r="AC33" s="505"/>
      <c r="AD33" s="513"/>
      <c r="AE33" s="505"/>
      <c r="AF33" s="533"/>
      <c r="AG33" s="534"/>
      <c r="AH33" s="534"/>
      <c r="AI33" s="534"/>
      <c r="AJ33" s="533"/>
      <c r="AK33" s="534"/>
      <c r="AL33" s="534"/>
      <c r="AM33" s="562"/>
      <c r="AN33" s="533"/>
      <c r="AO33" s="534"/>
      <c r="AP33" s="534"/>
      <c r="AQ33" s="535"/>
      <c r="AR33" s="81" t="s">
        <v>318</v>
      </c>
    </row>
    <row r="34" spans="1:44" s="49" customFormat="1" ht="11.25" x14ac:dyDescent="0.15">
      <c r="A34" s="528" t="s">
        <v>216</v>
      </c>
      <c r="B34" s="529"/>
      <c r="C34" s="529"/>
      <c r="D34" s="529"/>
      <c r="E34" s="529"/>
      <c r="F34" s="529"/>
      <c r="G34" s="529"/>
      <c r="H34" s="529"/>
      <c r="I34" s="529"/>
      <c r="J34" s="529"/>
      <c r="K34" s="529"/>
      <c r="L34" s="529"/>
      <c r="M34" s="529"/>
      <c r="N34" s="529"/>
      <c r="O34" s="529"/>
      <c r="P34" s="529"/>
      <c r="Q34" s="529"/>
      <c r="R34" s="529"/>
      <c r="S34" s="529"/>
      <c r="T34" s="529"/>
      <c r="U34" s="529"/>
      <c r="V34" s="529"/>
      <c r="W34" s="529"/>
      <c r="X34" s="529"/>
      <c r="Y34" s="529"/>
      <c r="Z34" s="529"/>
      <c r="AA34" s="529"/>
      <c r="AB34" s="529"/>
      <c r="AC34" s="529"/>
      <c r="AD34" s="529"/>
      <c r="AE34" s="529"/>
      <c r="AF34" s="529"/>
      <c r="AG34" s="529"/>
      <c r="AH34" s="529"/>
      <c r="AI34" s="529"/>
      <c r="AJ34" s="529"/>
      <c r="AK34" s="529"/>
      <c r="AL34" s="415"/>
      <c r="AM34" s="415"/>
      <c r="AN34" s="530">
        <f>ROUND(SUM(AN12:AQ33),2)</f>
        <v>0</v>
      </c>
      <c r="AO34" s="531"/>
      <c r="AP34" s="531"/>
      <c r="AQ34" s="532"/>
    </row>
    <row r="35" spans="1:44" s="47" customFormat="1" ht="11.25" customHeight="1" x14ac:dyDescent="0.15">
      <c r="A35" s="299"/>
      <c r="B35" s="315"/>
      <c r="C35" s="315"/>
      <c r="D35" s="315"/>
      <c r="E35" s="315"/>
      <c r="F35" s="315"/>
      <c r="G35" s="315"/>
      <c r="H35" s="315"/>
      <c r="I35" s="315"/>
      <c r="J35" s="315"/>
      <c r="K35" s="315"/>
      <c r="L35" s="315"/>
      <c r="M35" s="315"/>
      <c r="N35" s="315"/>
      <c r="O35" s="315"/>
      <c r="P35" s="315"/>
      <c r="Q35" s="315"/>
      <c r="R35" s="315"/>
      <c r="S35" s="315"/>
      <c r="T35" s="315"/>
      <c r="U35" s="315"/>
      <c r="V35" s="315"/>
      <c r="W35" s="315"/>
      <c r="X35" s="315"/>
      <c r="Y35" s="315"/>
      <c r="Z35" s="315"/>
      <c r="AA35" s="315"/>
      <c r="AB35" s="315"/>
      <c r="AC35" s="315"/>
      <c r="AD35" s="315"/>
      <c r="AE35" s="315"/>
      <c r="AF35" s="315"/>
      <c r="AG35" s="315"/>
      <c r="AH35" s="315"/>
      <c r="AI35" s="315"/>
      <c r="AJ35" s="315"/>
      <c r="AK35" s="315"/>
      <c r="AL35" s="315"/>
      <c r="AM35" s="315"/>
      <c r="AN35" s="533"/>
      <c r="AO35" s="534"/>
      <c r="AP35" s="534"/>
      <c r="AQ35" s="535"/>
    </row>
    <row r="36" spans="1:44" ht="24" customHeight="1" x14ac:dyDescent="0.15">
      <c r="A36" s="522" t="s">
        <v>217</v>
      </c>
      <c r="B36" s="522"/>
      <c r="C36" s="522"/>
      <c r="D36" s="522"/>
      <c r="E36" s="522"/>
      <c r="F36" s="522"/>
      <c r="G36" s="522"/>
      <c r="H36" s="522"/>
      <c r="I36" s="522"/>
      <c r="J36" s="522"/>
      <c r="K36" s="522"/>
      <c r="L36" s="522"/>
      <c r="M36" s="522"/>
      <c r="N36" s="522"/>
      <c r="O36" s="522"/>
      <c r="P36" s="522"/>
      <c r="Q36" s="522"/>
      <c r="R36" s="522"/>
      <c r="S36" s="522"/>
      <c r="T36" s="522"/>
      <c r="U36" s="522"/>
      <c r="V36" s="522"/>
      <c r="W36" s="522"/>
      <c r="X36" s="522"/>
      <c r="Y36" s="522"/>
      <c r="Z36" s="522"/>
      <c r="AA36" s="522"/>
      <c r="AB36" s="522"/>
      <c r="AC36" s="522"/>
      <c r="AD36" s="522"/>
      <c r="AE36" s="522"/>
      <c r="AF36" s="522"/>
      <c r="AG36" s="522"/>
      <c r="AH36" s="522"/>
      <c r="AI36" s="522"/>
      <c r="AJ36" s="522"/>
      <c r="AK36" s="522"/>
      <c r="AL36" s="522"/>
      <c r="AM36" s="522"/>
      <c r="AN36" s="522"/>
      <c r="AO36" s="522"/>
      <c r="AP36" s="523"/>
      <c r="AQ36" s="523"/>
    </row>
    <row r="37" spans="1:44" x14ac:dyDescent="0.15">
      <c r="A37" s="50"/>
      <c r="B37" s="50"/>
      <c r="C37" s="50"/>
      <c r="D37" s="50"/>
      <c r="E37" s="50"/>
      <c r="F37" s="50"/>
      <c r="G37" s="50"/>
      <c r="H37" s="50"/>
      <c r="I37" s="50"/>
      <c r="J37" s="50"/>
      <c r="K37" s="50"/>
      <c r="L37" s="50"/>
      <c r="M37" s="50"/>
      <c r="N37" s="50"/>
      <c r="O37" s="50"/>
      <c r="P37" s="50"/>
      <c r="Q37" s="50"/>
      <c r="R37" s="50"/>
      <c r="S37" s="50"/>
      <c r="T37" s="50"/>
      <c r="U37" s="50"/>
      <c r="V37" s="50"/>
      <c r="W37" s="50"/>
      <c r="X37" s="50"/>
      <c r="Y37" s="50"/>
      <c r="Z37" s="50"/>
      <c r="AA37" s="50"/>
      <c r="AB37" s="50"/>
      <c r="AC37" s="50"/>
      <c r="AD37" s="50"/>
      <c r="AE37" s="50"/>
      <c r="AF37" s="50"/>
      <c r="AG37" s="50"/>
      <c r="AH37" s="50"/>
      <c r="AI37" s="50"/>
      <c r="AJ37" s="50"/>
      <c r="AK37" s="50"/>
      <c r="AL37" s="50"/>
      <c r="AM37" s="50"/>
      <c r="AN37" s="50"/>
      <c r="AO37" s="50"/>
      <c r="AP37" s="50"/>
      <c r="AQ37" s="50"/>
    </row>
  </sheetData>
  <mergeCells count="212">
    <mergeCell ref="AB14:AC15"/>
    <mergeCell ref="AD14:AE15"/>
    <mergeCell ref="AF14:AI15"/>
    <mergeCell ref="AJ14:AM15"/>
    <mergeCell ref="AN14:AQ15"/>
    <mergeCell ref="A14:D15"/>
    <mergeCell ref="E14:G15"/>
    <mergeCell ref="H14:I15"/>
    <mergeCell ref="J14:K15"/>
    <mergeCell ref="L14:M15"/>
    <mergeCell ref="N14:O15"/>
    <mergeCell ref="P14:Q15"/>
    <mergeCell ref="R14:S15"/>
    <mergeCell ref="T14:U15"/>
    <mergeCell ref="AD32:AE33"/>
    <mergeCell ref="AF32:AI33"/>
    <mergeCell ref="AJ32:AM33"/>
    <mergeCell ref="AN32:AQ33"/>
    <mergeCell ref="A32:D33"/>
    <mergeCell ref="E32:G33"/>
    <mergeCell ref="H32:I33"/>
    <mergeCell ref="J32:K33"/>
    <mergeCell ref="L32:M33"/>
    <mergeCell ref="N32:O33"/>
    <mergeCell ref="P32:Q33"/>
    <mergeCell ref="R32:S33"/>
    <mergeCell ref="T32:U33"/>
    <mergeCell ref="V32:W33"/>
    <mergeCell ref="X32:Y33"/>
    <mergeCell ref="Z32:AA33"/>
    <mergeCell ref="AB32:AC33"/>
    <mergeCell ref="AJ24:AM25"/>
    <mergeCell ref="AJ12:AM13"/>
    <mergeCell ref="AB16:AC17"/>
    <mergeCell ref="AD16:AE17"/>
    <mergeCell ref="AB26:AC27"/>
    <mergeCell ref="AJ28:AM29"/>
    <mergeCell ref="AN28:AQ29"/>
    <mergeCell ref="A26:D29"/>
    <mergeCell ref="E28:G29"/>
    <mergeCell ref="H28:I29"/>
    <mergeCell ref="J28:K29"/>
    <mergeCell ref="L28:M29"/>
    <mergeCell ref="N28:O29"/>
    <mergeCell ref="P28:Q29"/>
    <mergeCell ref="R28:S29"/>
    <mergeCell ref="T28:U29"/>
    <mergeCell ref="R26:S27"/>
    <mergeCell ref="T26:U27"/>
    <mergeCell ref="V26:W27"/>
    <mergeCell ref="X26:Y27"/>
    <mergeCell ref="Z26:AA27"/>
    <mergeCell ref="L26:M27"/>
    <mergeCell ref="AD26:AE27"/>
    <mergeCell ref="V14:W15"/>
    <mergeCell ref="Z18:AA19"/>
    <mergeCell ref="AD30:AE31"/>
    <mergeCell ref="AD28:AE29"/>
    <mergeCell ref="AD22:AE23"/>
    <mergeCell ref="AD20:AE21"/>
    <mergeCell ref="A34:AM35"/>
    <mergeCell ref="AN34:AQ35"/>
    <mergeCell ref="H9:AI10"/>
    <mergeCell ref="E3:I4"/>
    <mergeCell ref="J3:V4"/>
    <mergeCell ref="AJ26:AM27"/>
    <mergeCell ref="AJ30:AM31"/>
    <mergeCell ref="AN12:AQ13"/>
    <mergeCell ref="AN16:AQ17"/>
    <mergeCell ref="AN18:AQ19"/>
    <mergeCell ref="AN20:AQ21"/>
    <mergeCell ref="AN22:AQ23"/>
    <mergeCell ref="AN24:AQ25"/>
    <mergeCell ref="AN26:AQ27"/>
    <mergeCell ref="AN30:AQ31"/>
    <mergeCell ref="AJ16:AM17"/>
    <mergeCell ref="AJ18:AM19"/>
    <mergeCell ref="AJ20:AM21"/>
    <mergeCell ref="AJ22:AM23"/>
    <mergeCell ref="AF18:AI19"/>
    <mergeCell ref="AF20:AI21"/>
    <mergeCell ref="AF22:AI23"/>
    <mergeCell ref="AF24:AI25"/>
    <mergeCell ref="AF26:AI27"/>
    <mergeCell ref="AF30:AI31"/>
    <mergeCell ref="AF28:AI29"/>
    <mergeCell ref="AB18:AC19"/>
    <mergeCell ref="AD18:AE19"/>
    <mergeCell ref="AD24:AE25"/>
    <mergeCell ref="R24:S25"/>
    <mergeCell ref="T24:U25"/>
    <mergeCell ref="V24:W25"/>
    <mergeCell ref="X24:Y25"/>
    <mergeCell ref="Z24:AA25"/>
    <mergeCell ref="T20:U21"/>
    <mergeCell ref="X22:Y23"/>
    <mergeCell ref="Z22:AA23"/>
    <mergeCell ref="AB30:AC31"/>
    <mergeCell ref="AB28:AC29"/>
    <mergeCell ref="AB22:AC23"/>
    <mergeCell ref="V20:W21"/>
    <mergeCell ref="X20:Y21"/>
    <mergeCell ref="Z20:AA21"/>
    <mergeCell ref="AB20:AC21"/>
    <mergeCell ref="R30:S31"/>
    <mergeCell ref="T30:U31"/>
    <mergeCell ref="V30:W31"/>
    <mergeCell ref="X30:Y31"/>
    <mergeCell ref="Z30:AA31"/>
    <mergeCell ref="V28:W29"/>
    <mergeCell ref="X28:Y29"/>
    <mergeCell ref="Z28:AA29"/>
    <mergeCell ref="R20:S21"/>
    <mergeCell ref="R22:S23"/>
    <mergeCell ref="V22:W23"/>
    <mergeCell ref="L18:M19"/>
    <mergeCell ref="L20:M21"/>
    <mergeCell ref="L22:M23"/>
    <mergeCell ref="X16:Y17"/>
    <mergeCell ref="P16:Q17"/>
    <mergeCell ref="P18:Q19"/>
    <mergeCell ref="P20:Q21"/>
    <mergeCell ref="P22:Q23"/>
    <mergeCell ref="T18:U19"/>
    <mergeCell ref="V18:W19"/>
    <mergeCell ref="X18:Y19"/>
    <mergeCell ref="A36:AQ36"/>
    <mergeCell ref="H6:I6"/>
    <mergeCell ref="H7:I7"/>
    <mergeCell ref="A12:D13"/>
    <mergeCell ref="A16:D17"/>
    <mergeCell ref="A18:D19"/>
    <mergeCell ref="A20:D21"/>
    <mergeCell ref="A22:D23"/>
    <mergeCell ref="A24:D25"/>
    <mergeCell ref="A30:D31"/>
    <mergeCell ref="E12:G13"/>
    <mergeCell ref="AN9:AQ11"/>
    <mergeCell ref="AJ9:AM11"/>
    <mergeCell ref="R18:S19"/>
    <mergeCell ref="P30:Q31"/>
    <mergeCell ref="L30:M31"/>
    <mergeCell ref="T22:U23"/>
    <mergeCell ref="N30:O31"/>
    <mergeCell ref="E16:G17"/>
    <mergeCell ref="E18:G19"/>
    <mergeCell ref="E20:G21"/>
    <mergeCell ref="E24:G25"/>
    <mergeCell ref="E26:G27"/>
    <mergeCell ref="E30:G31"/>
    <mergeCell ref="J22:K23"/>
    <mergeCell ref="J24:K25"/>
    <mergeCell ref="J26:K27"/>
    <mergeCell ref="J30:K31"/>
    <mergeCell ref="H30:I31"/>
    <mergeCell ref="N26:O27"/>
    <mergeCell ref="H11:I11"/>
    <mergeCell ref="H12:I13"/>
    <mergeCell ref="H18:I19"/>
    <mergeCell ref="J18:K19"/>
    <mergeCell ref="L16:M17"/>
    <mergeCell ref="N18:O19"/>
    <mergeCell ref="N20:O21"/>
    <mergeCell ref="N22:O23"/>
    <mergeCell ref="AF11:AI11"/>
    <mergeCell ref="H16:I17"/>
    <mergeCell ref="J12:K13"/>
    <mergeCell ref="J16:K17"/>
    <mergeCell ref="N12:O13"/>
    <mergeCell ref="N16:O17"/>
    <mergeCell ref="R12:S13"/>
    <mergeCell ref="T12:U13"/>
    <mergeCell ref="V12:W13"/>
    <mergeCell ref="V11:W11"/>
    <mergeCell ref="X11:Y11"/>
    <mergeCell ref="Z11:AA11"/>
    <mergeCell ref="AB11:AC11"/>
    <mergeCell ref="AD11:AE11"/>
    <mergeCell ref="L11:M11"/>
    <mergeCell ref="T16:U17"/>
    <mergeCell ref="V16:W17"/>
    <mergeCell ref="P12:Q13"/>
    <mergeCell ref="Z16:AA17"/>
    <mergeCell ref="R16:S17"/>
    <mergeCell ref="AF12:AI13"/>
    <mergeCell ref="AF16:AI17"/>
    <mergeCell ref="X14:Y15"/>
    <mergeCell ref="Z14:AA15"/>
    <mergeCell ref="E9:G11"/>
    <mergeCell ref="A8:AN8"/>
    <mergeCell ref="A9:D11"/>
    <mergeCell ref="H20:I21"/>
    <mergeCell ref="H22:I23"/>
    <mergeCell ref="H24:I25"/>
    <mergeCell ref="H26:I27"/>
    <mergeCell ref="N11:O11"/>
    <mergeCell ref="P11:Q11"/>
    <mergeCell ref="R11:S11"/>
    <mergeCell ref="T11:U11"/>
    <mergeCell ref="AB12:AC13"/>
    <mergeCell ref="AD12:AE13"/>
    <mergeCell ref="AB24:AC25"/>
    <mergeCell ref="X12:Y13"/>
    <mergeCell ref="Z12:AA13"/>
    <mergeCell ref="J20:K21"/>
    <mergeCell ref="L24:M25"/>
    <mergeCell ref="L12:M13"/>
    <mergeCell ref="P24:Q25"/>
    <mergeCell ref="P26:Q27"/>
    <mergeCell ref="N24:O25"/>
    <mergeCell ref="J11:K11"/>
    <mergeCell ref="E22:G23"/>
  </mergeCells>
  <phoneticPr fontId="29"/>
  <conditionalFormatting sqref="A14:C14">
    <cfRule type="cellIs" dxfId="180" priority="1" operator="equal">
      <formula>""</formula>
    </cfRule>
  </conditionalFormatting>
  <conditionalFormatting sqref="A32:C32">
    <cfRule type="cellIs" dxfId="179" priority="35" operator="equal">
      <formula>""</formula>
    </cfRule>
  </conditionalFormatting>
  <conditionalFormatting sqref="E14:F14 AJ14:AL14">
    <cfRule type="cellIs" dxfId="178" priority="8" operator="equal">
      <formula>""</formula>
    </cfRule>
  </conditionalFormatting>
  <conditionalFormatting sqref="E32:F32 H32 AJ32:AL32">
    <cfRule type="cellIs" dxfId="177" priority="36" operator="equal">
      <formula>""</formula>
    </cfRule>
  </conditionalFormatting>
  <conditionalFormatting sqref="H12 H14 H30">
    <cfRule type="cellIs" dxfId="176" priority="28" operator="equal">
      <formula>""</formula>
    </cfRule>
  </conditionalFormatting>
  <conditionalFormatting sqref="H16">
    <cfRule type="cellIs" dxfId="175" priority="20" operator="equal">
      <formula>""</formula>
    </cfRule>
  </conditionalFormatting>
  <conditionalFormatting sqref="H18 H20 H22 H24 H26 H28">
    <cfRule type="cellIs" dxfId="174" priority="14" operator="equal">
      <formula>""</formula>
    </cfRule>
  </conditionalFormatting>
  <conditionalFormatting sqref="J12 J14 J30">
    <cfRule type="cellIs" dxfId="173" priority="25" operator="equal">
      <formula>""</formula>
    </cfRule>
  </conditionalFormatting>
  <conditionalFormatting sqref="J16">
    <cfRule type="cellIs" dxfId="172" priority="19" operator="equal">
      <formula>""</formula>
    </cfRule>
  </conditionalFormatting>
  <conditionalFormatting sqref="J18 J20 J22 J24 J26 J28">
    <cfRule type="cellIs" dxfId="171" priority="13" operator="equal">
      <formula>""</formula>
    </cfRule>
  </conditionalFormatting>
  <conditionalFormatting sqref="J32">
    <cfRule type="cellIs" dxfId="170" priority="34" operator="equal">
      <formula>""</formula>
    </cfRule>
  </conditionalFormatting>
  <conditionalFormatting sqref="J3:V4">
    <cfRule type="cellIs" dxfId="169" priority="37" operator="equal">
      <formula>""</formula>
    </cfRule>
  </conditionalFormatting>
  <conditionalFormatting sqref="L12 L14 L30">
    <cfRule type="cellIs" dxfId="168" priority="24" operator="equal">
      <formula>""</formula>
    </cfRule>
  </conditionalFormatting>
  <conditionalFormatting sqref="L16">
    <cfRule type="cellIs" dxfId="167" priority="18" operator="equal">
      <formula>""</formula>
    </cfRule>
  </conditionalFormatting>
  <conditionalFormatting sqref="L18 L20 L22 L24 L26 L28">
    <cfRule type="cellIs" dxfId="166" priority="12" operator="equal">
      <formula>""</formula>
    </cfRule>
  </conditionalFormatting>
  <conditionalFormatting sqref="L32">
    <cfRule type="cellIs" dxfId="165" priority="33" operator="equal">
      <formula>""</formula>
    </cfRule>
  </conditionalFormatting>
  <conditionalFormatting sqref="N12 N14 N30">
    <cfRule type="cellIs" dxfId="164" priority="23" operator="equal">
      <formula>""</formula>
    </cfRule>
  </conditionalFormatting>
  <conditionalFormatting sqref="N16">
    <cfRule type="cellIs" dxfId="163" priority="17" operator="equal">
      <formula>""</formula>
    </cfRule>
  </conditionalFormatting>
  <conditionalFormatting sqref="N18 N20 N22 N24 N26 N28">
    <cfRule type="cellIs" dxfId="162" priority="11" operator="equal">
      <formula>""</formula>
    </cfRule>
  </conditionalFormatting>
  <conditionalFormatting sqref="N32">
    <cfRule type="cellIs" dxfId="161" priority="32" operator="equal">
      <formula>""</formula>
    </cfRule>
  </conditionalFormatting>
  <conditionalFormatting sqref="P12 P14 P30">
    <cfRule type="cellIs" dxfId="160" priority="22" operator="equal">
      <formula>""</formula>
    </cfRule>
  </conditionalFormatting>
  <conditionalFormatting sqref="P16">
    <cfRule type="cellIs" dxfId="159" priority="16" operator="equal">
      <formula>""</formula>
    </cfRule>
  </conditionalFormatting>
  <conditionalFormatting sqref="P18 P20 P22 P24 P26 P28">
    <cfRule type="cellIs" dxfId="158" priority="10" operator="equal">
      <formula>""</formula>
    </cfRule>
  </conditionalFormatting>
  <conditionalFormatting sqref="P32">
    <cfRule type="cellIs" dxfId="157" priority="31" operator="equal">
      <formula>""</formula>
    </cfRule>
  </conditionalFormatting>
  <conditionalFormatting sqref="R12 T12 V12 X12 Z12 AB12 AD12 R14 T14 V14 X14 Z14 AB14 AD14 R30 T30 V30 X30 Z30 AB30 AD30">
    <cfRule type="cellIs" dxfId="156" priority="21" operator="equal">
      <formula>""</formula>
    </cfRule>
  </conditionalFormatting>
  <conditionalFormatting sqref="R16 T16 V16 X16 Z16 AB16 AD16">
    <cfRule type="cellIs" dxfId="155" priority="15" operator="equal">
      <formula>""</formula>
    </cfRule>
  </conditionalFormatting>
  <conditionalFormatting sqref="R18 T18 V18 X18 Z18 AB18 AD18 R20 T20 V20 X20 Z20 AB20 AD20 R22 T22 V22 X22 Z22 AB22 AD22 R24 T24 V24 X24 Z24 AB24 AD24 R26 T26 V26 X26 Z26 AB26 AD26 R28 T28 V28 X28 Z28 AB28 AD28">
    <cfRule type="cellIs" dxfId="154" priority="9" operator="equal">
      <formula>""</formula>
    </cfRule>
  </conditionalFormatting>
  <conditionalFormatting sqref="R32 T32 V32 X32 Z32 AB32 AD32">
    <cfRule type="cellIs" dxfId="153" priority="30" operator="equal">
      <formula>""</formula>
    </cfRule>
  </conditionalFormatting>
  <conditionalFormatting sqref="AJ12:AL12">
    <cfRule type="cellIs" dxfId="152" priority="26" operator="equal">
      <formula>""</formula>
    </cfRule>
    <cfRule type="cellIs" priority="27" operator="equal">
      <formula>""</formula>
    </cfRule>
  </conditionalFormatting>
  <pageMargins left="0.59055118110236227" right="0.59055118110236227" top="0.35433070866141736" bottom="0.35433070866141736" header="0.31496062992125984" footer="0.31496062992125984"/>
  <pageSetup paperSize="9" firstPageNumber="5" orientation="landscape" useFirstPageNumber="1" r:id="rId1"/>
  <headerFooter alignWithMargins="0"/>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29B1323-05B1-4D43-95DC-13F4DB936705}">
  <sheetPr>
    <tabColor rgb="FFC00000"/>
  </sheetPr>
  <dimension ref="A1:AZ46"/>
  <sheetViews>
    <sheetView showGridLines="0" showZeros="0" view="pageBreakPreview" zoomScaleNormal="70" zoomScaleSheetLayoutView="100" zoomScalePageLayoutView="55" workbookViewId="0">
      <selection activeCell="AX22" sqref="AX22"/>
    </sheetView>
  </sheetViews>
  <sheetFormatPr defaultColWidth="9" defaultRowHeight="13.5" x14ac:dyDescent="0.15"/>
  <cols>
    <col min="1" max="24" width="3.25" style="51" customWidth="1"/>
    <col min="25" max="27" width="3.25" style="52" customWidth="1"/>
    <col min="28" max="49" width="3.25" style="51" customWidth="1"/>
    <col min="50" max="50" width="9.875" style="51" customWidth="1"/>
    <col min="51" max="51" width="12.625" style="51" bestFit="1" customWidth="1"/>
    <col min="52" max="16384" width="9" style="51"/>
  </cols>
  <sheetData>
    <row r="1" spans="1:52" s="6" customFormat="1" ht="15.75" customHeight="1" x14ac:dyDescent="0.15">
      <c r="A1" s="421" t="s">
        <v>333</v>
      </c>
      <c r="B1" s="421"/>
      <c r="C1" s="421"/>
      <c r="D1" s="421"/>
      <c r="E1" s="421"/>
      <c r="F1" s="421"/>
      <c r="G1" s="421"/>
      <c r="H1" s="421"/>
      <c r="I1" s="421"/>
      <c r="J1" s="421"/>
      <c r="K1" s="421"/>
      <c r="L1" s="421"/>
      <c r="M1" s="421"/>
      <c r="N1" s="421"/>
      <c r="O1" s="421"/>
      <c r="P1" s="421"/>
      <c r="Q1" s="421"/>
      <c r="R1" s="421"/>
      <c r="S1" s="421"/>
      <c r="T1" s="421"/>
      <c r="U1" s="421"/>
      <c r="V1" s="421"/>
      <c r="W1" s="421"/>
      <c r="X1" s="421"/>
      <c r="Y1" s="421"/>
      <c r="Z1" s="421"/>
      <c r="AA1" s="421"/>
      <c r="AB1" s="421"/>
      <c r="AC1" s="421"/>
      <c r="AD1" s="421"/>
      <c r="AE1" s="421"/>
      <c r="AF1" s="421"/>
      <c r="AG1" s="421"/>
      <c r="AH1" s="421"/>
      <c r="AI1" s="421"/>
      <c r="AJ1" s="421"/>
      <c r="AK1" s="421"/>
      <c r="AL1" s="421"/>
      <c r="AM1" s="421"/>
      <c r="AN1" s="421"/>
      <c r="AO1" s="421"/>
      <c r="AP1" s="421"/>
      <c r="AQ1" s="421"/>
      <c r="AR1" s="421"/>
      <c r="AS1" s="421"/>
      <c r="AT1" s="421"/>
      <c r="AU1" s="421"/>
      <c r="AV1" s="421"/>
      <c r="AW1" s="421"/>
    </row>
    <row r="2" spans="1:52" ht="15.75" customHeight="1" x14ac:dyDescent="0.15"/>
    <row r="3" spans="1:52" ht="15.75" customHeight="1" x14ac:dyDescent="0.15">
      <c r="A3" s="53"/>
      <c r="B3" s="53"/>
      <c r="C3" s="53"/>
      <c r="D3" s="53"/>
      <c r="E3" s="53"/>
      <c r="F3" s="53"/>
      <c r="G3" s="53"/>
      <c r="H3" s="53"/>
      <c r="I3" s="53"/>
      <c r="J3" s="53"/>
      <c r="K3" s="53"/>
      <c r="L3" s="53"/>
      <c r="M3" s="53"/>
      <c r="N3" s="53"/>
      <c r="O3" s="214"/>
      <c r="P3" s="214"/>
      <c r="Q3" s="214"/>
      <c r="R3" s="214"/>
      <c r="S3" s="214"/>
      <c r="T3" s="214"/>
      <c r="U3" s="214"/>
      <c r="V3" s="214"/>
      <c r="W3" s="214"/>
      <c r="X3" s="214"/>
      <c r="Y3" s="214"/>
      <c r="Z3" s="676"/>
      <c r="AA3" s="676"/>
      <c r="AB3" s="676"/>
      <c r="AC3" s="676"/>
      <c r="AD3" s="676"/>
      <c r="AE3" s="676"/>
      <c r="AF3" s="676"/>
      <c r="AG3" s="676"/>
      <c r="AH3" s="676"/>
      <c r="AI3" s="676"/>
      <c r="AJ3" s="676"/>
      <c r="AK3" s="676"/>
      <c r="AL3" s="676"/>
      <c r="AM3" s="54"/>
      <c r="AN3" s="57"/>
      <c r="AO3" s="53"/>
      <c r="AP3" s="53"/>
      <c r="AQ3" s="53"/>
      <c r="AR3" s="53"/>
      <c r="AS3" s="53"/>
      <c r="AT3" s="53"/>
      <c r="AU3" s="53"/>
      <c r="AV3" s="53"/>
      <c r="AW3" s="53"/>
    </row>
    <row r="4" spans="1:52" ht="15.75" customHeight="1" x14ac:dyDescent="0.15">
      <c r="A4" s="53"/>
      <c r="B4" s="53"/>
      <c r="C4" s="53"/>
      <c r="D4" s="53"/>
      <c r="E4" s="53"/>
      <c r="F4" s="53"/>
      <c r="G4" s="53"/>
      <c r="H4" s="53"/>
      <c r="I4" s="53"/>
      <c r="J4" s="53"/>
      <c r="K4" s="53"/>
      <c r="L4" s="53"/>
      <c r="M4" s="53"/>
      <c r="N4" s="53"/>
      <c r="O4" s="54"/>
      <c r="P4" s="54"/>
      <c r="Q4" s="54"/>
      <c r="R4" s="54"/>
      <c r="S4" s="54"/>
      <c r="T4" s="54"/>
      <c r="U4" s="54"/>
      <c r="V4" s="54"/>
      <c r="W4" s="54"/>
      <c r="X4" s="54"/>
      <c r="Y4" s="55"/>
      <c r="Z4" s="213"/>
      <c r="AA4" s="677" t="s">
        <v>452</v>
      </c>
      <c r="AB4" s="676"/>
      <c r="AC4" s="676"/>
      <c r="AD4" s="676"/>
      <c r="AE4" s="676"/>
      <c r="AF4" s="676"/>
      <c r="AG4" s="676"/>
      <c r="AH4" s="676"/>
      <c r="AI4" s="676"/>
      <c r="AJ4" s="676"/>
      <c r="AK4" s="676"/>
      <c r="AL4" s="676"/>
      <c r="AM4" s="676"/>
      <c r="AR4" s="53"/>
      <c r="AS4" s="53"/>
      <c r="AT4" s="53"/>
      <c r="AU4" s="53"/>
      <c r="AV4" s="53"/>
      <c r="AW4" s="53"/>
    </row>
    <row r="5" spans="1:52" ht="15.75" customHeight="1" thickBot="1" x14ac:dyDescent="0.2">
      <c r="A5" s="53"/>
      <c r="B5" s="53"/>
      <c r="C5" s="53"/>
      <c r="D5" s="53"/>
      <c r="E5" s="53"/>
      <c r="F5" s="53"/>
      <c r="G5" s="53"/>
      <c r="H5" s="53"/>
      <c r="I5" s="53"/>
      <c r="J5" s="53"/>
      <c r="K5" s="53"/>
      <c r="L5" s="53"/>
      <c r="M5" s="53"/>
      <c r="N5" s="53"/>
      <c r="O5" s="53"/>
      <c r="P5" s="53"/>
      <c r="Q5" s="53"/>
      <c r="R5" s="53"/>
      <c r="S5" s="53"/>
      <c r="T5" s="53"/>
      <c r="U5" s="53"/>
      <c r="V5" s="53"/>
      <c r="W5" s="53"/>
      <c r="X5" s="53"/>
      <c r="Y5" s="57"/>
      <c r="Z5" s="215"/>
      <c r="AA5" s="215"/>
      <c r="AB5" s="215"/>
      <c r="AC5" s="215"/>
      <c r="AD5" s="215"/>
      <c r="AE5" s="215"/>
      <c r="AF5" s="215"/>
      <c r="AG5" s="215"/>
      <c r="AH5" s="215"/>
      <c r="AI5" s="215"/>
      <c r="AJ5" s="215"/>
      <c r="AK5" s="215"/>
      <c r="AL5" s="215"/>
      <c r="AM5" s="215"/>
      <c r="AN5" s="53"/>
      <c r="AO5" s="53"/>
      <c r="AP5" s="53"/>
      <c r="AQ5" s="53"/>
      <c r="AR5" s="53"/>
      <c r="AS5" s="53"/>
      <c r="AT5" s="53"/>
      <c r="AU5" s="53"/>
      <c r="AV5" s="53"/>
      <c r="AW5" s="53"/>
    </row>
    <row r="6" spans="1:52" ht="15.75" customHeight="1" x14ac:dyDescent="0.15">
      <c r="A6" s="212"/>
      <c r="B6" s="679" t="s">
        <v>222</v>
      </c>
      <c r="C6" s="666"/>
      <c r="D6" s="666"/>
      <c r="E6" s="666"/>
      <c r="F6" s="666"/>
      <c r="G6" s="666"/>
      <c r="H6" s="666"/>
      <c r="I6" s="666"/>
      <c r="J6" s="666"/>
      <c r="K6" s="666"/>
      <c r="L6" s="666"/>
      <c r="M6" s="666"/>
      <c r="N6" s="666"/>
      <c r="O6" s="666"/>
      <c r="P6" s="666"/>
      <c r="Q6" s="666"/>
      <c r="R6" s="666"/>
      <c r="S6" s="666"/>
      <c r="T6" s="666"/>
      <c r="U6" s="666"/>
      <c r="V6" s="666"/>
      <c r="W6" s="666"/>
      <c r="X6" s="680"/>
      <c r="Y6" s="666" t="s">
        <v>223</v>
      </c>
      <c r="Z6" s="666"/>
      <c r="AA6" s="666"/>
      <c r="AB6" s="666"/>
      <c r="AC6" s="666"/>
      <c r="AD6" s="666"/>
      <c r="AE6" s="666"/>
      <c r="AF6" s="666"/>
      <c r="AG6" s="666"/>
      <c r="AH6" s="666"/>
      <c r="AI6" s="666"/>
      <c r="AJ6" s="666"/>
      <c r="AK6" s="666"/>
      <c r="AL6" s="666"/>
      <c r="AM6" s="666"/>
      <c r="AN6" s="666"/>
      <c r="AO6" s="666"/>
      <c r="AP6" s="666"/>
      <c r="AQ6" s="666"/>
      <c r="AR6" s="666"/>
      <c r="AS6" s="666"/>
      <c r="AT6" s="666"/>
      <c r="AU6" s="666"/>
      <c r="AV6" s="666"/>
      <c r="AW6" s="667"/>
    </row>
    <row r="7" spans="1:52" ht="15.75" customHeight="1" x14ac:dyDescent="0.15">
      <c r="A7" s="190"/>
      <c r="B7" s="615" t="s">
        <v>224</v>
      </c>
      <c r="C7" s="616"/>
      <c r="D7" s="633"/>
      <c r="E7" s="615" t="s">
        <v>226</v>
      </c>
      <c r="F7" s="616"/>
      <c r="G7" s="616"/>
      <c r="H7" s="617"/>
      <c r="I7" s="630" t="s">
        <v>230</v>
      </c>
      <c r="J7" s="631"/>
      <c r="K7" s="632"/>
      <c r="L7" s="640" t="s">
        <v>232</v>
      </c>
      <c r="M7" s="631"/>
      <c r="N7" s="632"/>
      <c r="O7" s="615" t="s">
        <v>225</v>
      </c>
      <c r="P7" s="659"/>
      <c r="Q7" s="643" t="s">
        <v>234</v>
      </c>
      <c r="R7" s="644"/>
      <c r="S7" s="645"/>
      <c r="T7" s="646"/>
      <c r="U7" s="643" t="s">
        <v>236</v>
      </c>
      <c r="V7" s="644"/>
      <c r="W7" s="644"/>
      <c r="X7" s="664"/>
      <c r="Y7" s="616" t="s">
        <v>224</v>
      </c>
      <c r="Z7" s="616"/>
      <c r="AA7" s="617"/>
      <c r="AB7" s="615" t="s">
        <v>226</v>
      </c>
      <c r="AC7" s="616"/>
      <c r="AD7" s="616"/>
      <c r="AE7" s="617"/>
      <c r="AF7" s="624" t="s">
        <v>239</v>
      </c>
      <c r="AG7" s="625"/>
      <c r="AH7" s="630" t="s">
        <v>230</v>
      </c>
      <c r="AI7" s="631"/>
      <c r="AJ7" s="632"/>
      <c r="AK7" s="630" t="s">
        <v>232</v>
      </c>
      <c r="AL7" s="678"/>
      <c r="AM7" s="632"/>
      <c r="AN7" s="615" t="s">
        <v>225</v>
      </c>
      <c r="AO7" s="659"/>
      <c r="AP7" s="643" t="s">
        <v>234</v>
      </c>
      <c r="AQ7" s="644"/>
      <c r="AR7" s="645"/>
      <c r="AS7" s="646"/>
      <c r="AT7" s="643" t="s">
        <v>236</v>
      </c>
      <c r="AU7" s="644"/>
      <c r="AV7" s="644"/>
      <c r="AW7" s="668"/>
    </row>
    <row r="8" spans="1:52" ht="15.75" customHeight="1" x14ac:dyDescent="0.15">
      <c r="A8" s="191"/>
      <c r="B8" s="634"/>
      <c r="C8" s="635"/>
      <c r="D8" s="636"/>
      <c r="E8" s="618"/>
      <c r="F8" s="619"/>
      <c r="G8" s="619"/>
      <c r="H8" s="620"/>
      <c r="I8" s="647" t="s">
        <v>231</v>
      </c>
      <c r="J8" s="648"/>
      <c r="K8" s="649"/>
      <c r="L8" s="647" t="s">
        <v>233</v>
      </c>
      <c r="M8" s="648"/>
      <c r="N8" s="649"/>
      <c r="O8" s="660"/>
      <c r="P8" s="661"/>
      <c r="Q8" s="647" t="s">
        <v>235</v>
      </c>
      <c r="R8" s="648"/>
      <c r="S8" s="648"/>
      <c r="T8" s="649"/>
      <c r="U8" s="647" t="s">
        <v>238</v>
      </c>
      <c r="V8" s="648"/>
      <c r="W8" s="648"/>
      <c r="X8" s="665"/>
      <c r="Y8" s="619"/>
      <c r="Z8" s="619"/>
      <c r="AA8" s="620"/>
      <c r="AB8" s="618"/>
      <c r="AC8" s="619"/>
      <c r="AD8" s="619"/>
      <c r="AE8" s="620"/>
      <c r="AF8" s="626"/>
      <c r="AG8" s="627"/>
      <c r="AH8" s="647" t="s">
        <v>240</v>
      </c>
      <c r="AI8" s="648"/>
      <c r="AJ8" s="649"/>
      <c r="AK8" s="647" t="s">
        <v>233</v>
      </c>
      <c r="AL8" s="648"/>
      <c r="AM8" s="649"/>
      <c r="AN8" s="660"/>
      <c r="AO8" s="661"/>
      <c r="AP8" s="647" t="s">
        <v>241</v>
      </c>
      <c r="AQ8" s="648"/>
      <c r="AR8" s="648"/>
      <c r="AS8" s="649"/>
      <c r="AT8" s="609" t="s">
        <v>237</v>
      </c>
      <c r="AU8" s="610"/>
      <c r="AV8" s="610"/>
      <c r="AW8" s="611"/>
    </row>
    <row r="9" spans="1:52" ht="15.75" customHeight="1" thickBot="1" x14ac:dyDescent="0.2">
      <c r="A9" s="192"/>
      <c r="B9" s="637"/>
      <c r="C9" s="638"/>
      <c r="D9" s="639"/>
      <c r="E9" s="621"/>
      <c r="F9" s="622"/>
      <c r="G9" s="622"/>
      <c r="H9" s="623"/>
      <c r="I9" s="650" t="s">
        <v>249</v>
      </c>
      <c r="J9" s="651"/>
      <c r="K9" s="652"/>
      <c r="L9" s="650" t="s">
        <v>250</v>
      </c>
      <c r="M9" s="651"/>
      <c r="N9" s="652"/>
      <c r="O9" s="662"/>
      <c r="P9" s="663"/>
      <c r="Q9" s="650" t="s">
        <v>251</v>
      </c>
      <c r="R9" s="651"/>
      <c r="S9" s="651"/>
      <c r="T9" s="652"/>
      <c r="U9" s="650" t="s">
        <v>252</v>
      </c>
      <c r="V9" s="651"/>
      <c r="W9" s="651"/>
      <c r="X9" s="653"/>
      <c r="Y9" s="622"/>
      <c r="Z9" s="622"/>
      <c r="AA9" s="623"/>
      <c r="AB9" s="621"/>
      <c r="AC9" s="622"/>
      <c r="AD9" s="622"/>
      <c r="AE9" s="623"/>
      <c r="AF9" s="628"/>
      <c r="AG9" s="629"/>
      <c r="AH9" s="650" t="s">
        <v>253</v>
      </c>
      <c r="AI9" s="651"/>
      <c r="AJ9" s="652"/>
      <c r="AK9" s="650" t="s">
        <v>250</v>
      </c>
      <c r="AL9" s="651"/>
      <c r="AM9" s="652"/>
      <c r="AN9" s="662"/>
      <c r="AO9" s="663"/>
      <c r="AP9" s="650" t="s">
        <v>251</v>
      </c>
      <c r="AQ9" s="651"/>
      <c r="AR9" s="651"/>
      <c r="AS9" s="652"/>
      <c r="AT9" s="612" t="s">
        <v>252</v>
      </c>
      <c r="AU9" s="613"/>
      <c r="AV9" s="613"/>
      <c r="AW9" s="614"/>
    </row>
    <row r="10" spans="1:52" ht="31.5" customHeight="1" x14ac:dyDescent="0.15">
      <c r="A10" s="188">
        <v>1</v>
      </c>
      <c r="B10" s="184"/>
      <c r="C10" s="184"/>
      <c r="D10" s="185"/>
      <c r="E10" s="654"/>
      <c r="F10" s="655"/>
      <c r="G10" s="655"/>
      <c r="H10" s="656"/>
      <c r="I10" s="657"/>
      <c r="J10" s="658"/>
      <c r="K10" s="68"/>
      <c r="L10" s="589"/>
      <c r="M10" s="590"/>
      <c r="N10" s="68"/>
      <c r="O10" s="595"/>
      <c r="P10" s="596"/>
      <c r="Q10" s="593">
        <f>I10*O10</f>
        <v>0</v>
      </c>
      <c r="R10" s="594"/>
      <c r="S10" s="594"/>
      <c r="T10" s="69">
        <f t="shared" ref="T10:T11" si="0">K10</f>
        <v>0</v>
      </c>
      <c r="U10" s="593">
        <f t="shared" ref="U10:U11" si="1">L10*O10</f>
        <v>0</v>
      </c>
      <c r="V10" s="594"/>
      <c r="W10" s="594"/>
      <c r="X10" s="71">
        <f t="shared" ref="X10:X11" si="2">N10</f>
        <v>0</v>
      </c>
      <c r="Y10" s="602"/>
      <c r="Z10" s="600"/>
      <c r="AA10" s="601"/>
      <c r="AB10" s="599"/>
      <c r="AC10" s="600"/>
      <c r="AD10" s="600"/>
      <c r="AE10" s="601"/>
      <c r="AF10" s="608"/>
      <c r="AG10" s="596"/>
      <c r="AH10" s="589"/>
      <c r="AI10" s="590"/>
      <c r="AJ10" s="68"/>
      <c r="AK10" s="589"/>
      <c r="AL10" s="590"/>
      <c r="AM10" s="68"/>
      <c r="AN10" s="595"/>
      <c r="AO10" s="596"/>
      <c r="AP10" s="593">
        <f t="shared" ref="AP10:AP11" si="3">AH10*AN10</f>
        <v>0</v>
      </c>
      <c r="AQ10" s="594"/>
      <c r="AR10" s="594"/>
      <c r="AS10" s="69">
        <f t="shared" ref="AS10:AS11" si="4">AJ10</f>
        <v>0</v>
      </c>
      <c r="AT10" s="593">
        <f t="shared" ref="AT10:AT11" si="5">AK10*AN10</f>
        <v>0</v>
      </c>
      <c r="AU10" s="594"/>
      <c r="AV10" s="594"/>
      <c r="AW10" s="70">
        <f t="shared" ref="AW10:AW11" si="6">AM10</f>
        <v>0</v>
      </c>
      <c r="AY10" s="56"/>
    </row>
    <row r="11" spans="1:52" ht="31.5" customHeight="1" x14ac:dyDescent="0.15">
      <c r="A11" s="189">
        <v>2</v>
      </c>
      <c r="B11" s="186"/>
      <c r="C11" s="186"/>
      <c r="D11" s="187"/>
      <c r="E11" s="599"/>
      <c r="F11" s="602"/>
      <c r="G11" s="602"/>
      <c r="H11" s="681"/>
      <c r="I11" s="641"/>
      <c r="J11" s="642"/>
      <c r="K11" s="68"/>
      <c r="L11" s="589"/>
      <c r="M11" s="590"/>
      <c r="N11" s="68"/>
      <c r="O11" s="595"/>
      <c r="P11" s="596"/>
      <c r="Q11" s="593">
        <f t="shared" ref="Q11" si="7">I11*O11</f>
        <v>0</v>
      </c>
      <c r="R11" s="594"/>
      <c r="S11" s="594"/>
      <c r="T11" s="69">
        <f t="shared" si="0"/>
        <v>0</v>
      </c>
      <c r="U11" s="593">
        <f t="shared" si="1"/>
        <v>0</v>
      </c>
      <c r="V11" s="594"/>
      <c r="W11" s="594"/>
      <c r="X11" s="71">
        <f t="shared" si="2"/>
        <v>0</v>
      </c>
      <c r="Y11" s="602"/>
      <c r="Z11" s="600"/>
      <c r="AA11" s="601"/>
      <c r="AB11" s="599"/>
      <c r="AC11" s="600"/>
      <c r="AD11" s="600"/>
      <c r="AE11" s="601"/>
      <c r="AF11" s="608"/>
      <c r="AG11" s="596"/>
      <c r="AH11" s="589"/>
      <c r="AI11" s="590"/>
      <c r="AJ11" s="68"/>
      <c r="AK11" s="589"/>
      <c r="AL11" s="590"/>
      <c r="AM11" s="68"/>
      <c r="AN11" s="595"/>
      <c r="AO11" s="596"/>
      <c r="AP11" s="593">
        <f t="shared" si="3"/>
        <v>0</v>
      </c>
      <c r="AQ11" s="594"/>
      <c r="AR11" s="594"/>
      <c r="AS11" s="69">
        <f t="shared" si="4"/>
        <v>0</v>
      </c>
      <c r="AT11" s="593">
        <f t="shared" si="5"/>
        <v>0</v>
      </c>
      <c r="AU11" s="594"/>
      <c r="AV11" s="594"/>
      <c r="AW11" s="70">
        <f t="shared" si="6"/>
        <v>0</v>
      </c>
    </row>
    <row r="12" spans="1:52" ht="31.5" customHeight="1" x14ac:dyDescent="0.15">
      <c r="A12" s="189">
        <v>3</v>
      </c>
      <c r="B12" s="186"/>
      <c r="C12" s="186"/>
      <c r="D12" s="187"/>
      <c r="E12" s="599"/>
      <c r="F12" s="600"/>
      <c r="G12" s="600"/>
      <c r="H12" s="601"/>
      <c r="I12" s="589"/>
      <c r="J12" s="590"/>
      <c r="K12" s="68"/>
      <c r="L12" s="589"/>
      <c r="M12" s="590"/>
      <c r="N12" s="68"/>
      <c r="O12" s="595"/>
      <c r="P12" s="596"/>
      <c r="Q12" s="593">
        <f t="shared" ref="Q12:Q15" si="8">I12*O12</f>
        <v>0</v>
      </c>
      <c r="R12" s="594"/>
      <c r="S12" s="594"/>
      <c r="T12" s="69">
        <f t="shared" ref="T12:T15" si="9">K12</f>
        <v>0</v>
      </c>
      <c r="U12" s="593">
        <f t="shared" ref="U12:U15" si="10">L12*O12</f>
        <v>0</v>
      </c>
      <c r="V12" s="594"/>
      <c r="W12" s="594"/>
      <c r="X12" s="71">
        <f t="shared" ref="X12:X15" si="11">N12</f>
        <v>0</v>
      </c>
      <c r="Y12" s="603"/>
      <c r="Z12" s="600"/>
      <c r="AA12" s="601"/>
      <c r="AB12" s="599"/>
      <c r="AC12" s="600"/>
      <c r="AD12" s="600"/>
      <c r="AE12" s="601"/>
      <c r="AF12" s="608"/>
      <c r="AG12" s="596"/>
      <c r="AH12" s="589"/>
      <c r="AI12" s="590"/>
      <c r="AJ12" s="68"/>
      <c r="AK12" s="589"/>
      <c r="AL12" s="590"/>
      <c r="AM12" s="68"/>
      <c r="AN12" s="595"/>
      <c r="AO12" s="596"/>
      <c r="AP12" s="593">
        <f t="shared" ref="AP12:AP15" si="12">AH12*AN12</f>
        <v>0</v>
      </c>
      <c r="AQ12" s="594"/>
      <c r="AR12" s="594"/>
      <c r="AS12" s="69">
        <f t="shared" ref="AS12:AS15" si="13">AJ12</f>
        <v>0</v>
      </c>
      <c r="AT12" s="593">
        <f t="shared" ref="AT12:AT15" si="14">AK12*AN12</f>
        <v>0</v>
      </c>
      <c r="AU12" s="594"/>
      <c r="AV12" s="594"/>
      <c r="AW12" s="70">
        <f t="shared" ref="AW12:AW15" si="15">AM12</f>
        <v>0</v>
      </c>
    </row>
    <row r="13" spans="1:52" ht="31.5" customHeight="1" x14ac:dyDescent="0.15">
      <c r="A13" s="189">
        <v>4</v>
      </c>
      <c r="B13" s="186"/>
      <c r="C13" s="186"/>
      <c r="D13" s="187"/>
      <c r="E13" s="599"/>
      <c r="F13" s="600"/>
      <c r="G13" s="600"/>
      <c r="H13" s="601"/>
      <c r="I13" s="589"/>
      <c r="J13" s="590"/>
      <c r="K13" s="68"/>
      <c r="L13" s="589"/>
      <c r="M13" s="590"/>
      <c r="N13" s="68"/>
      <c r="O13" s="595"/>
      <c r="P13" s="596"/>
      <c r="Q13" s="593">
        <f t="shared" si="8"/>
        <v>0</v>
      </c>
      <c r="R13" s="594"/>
      <c r="S13" s="594"/>
      <c r="T13" s="69">
        <f t="shared" si="9"/>
        <v>0</v>
      </c>
      <c r="U13" s="593">
        <f t="shared" si="10"/>
        <v>0</v>
      </c>
      <c r="V13" s="594"/>
      <c r="W13" s="594"/>
      <c r="X13" s="71">
        <f t="shared" si="11"/>
        <v>0</v>
      </c>
      <c r="Y13" s="603"/>
      <c r="Z13" s="600"/>
      <c r="AA13" s="601"/>
      <c r="AB13" s="599"/>
      <c r="AC13" s="600"/>
      <c r="AD13" s="600"/>
      <c r="AE13" s="601"/>
      <c r="AF13" s="608"/>
      <c r="AG13" s="596"/>
      <c r="AH13" s="589"/>
      <c r="AI13" s="590"/>
      <c r="AJ13" s="68"/>
      <c r="AK13" s="589"/>
      <c r="AL13" s="590"/>
      <c r="AM13" s="68"/>
      <c r="AN13" s="595"/>
      <c r="AO13" s="596"/>
      <c r="AP13" s="593">
        <f t="shared" si="12"/>
        <v>0</v>
      </c>
      <c r="AQ13" s="594"/>
      <c r="AR13" s="594"/>
      <c r="AS13" s="69">
        <f t="shared" si="13"/>
        <v>0</v>
      </c>
      <c r="AT13" s="593">
        <f t="shared" si="14"/>
        <v>0</v>
      </c>
      <c r="AU13" s="594"/>
      <c r="AV13" s="594"/>
      <c r="AW13" s="70">
        <f t="shared" si="15"/>
        <v>0</v>
      </c>
    </row>
    <row r="14" spans="1:52" ht="31.5" customHeight="1" x14ac:dyDescent="0.15">
      <c r="A14" s="189">
        <v>5</v>
      </c>
      <c r="B14" s="186"/>
      <c r="C14" s="186"/>
      <c r="D14" s="187"/>
      <c r="E14" s="599"/>
      <c r="F14" s="600"/>
      <c r="G14" s="600"/>
      <c r="H14" s="601"/>
      <c r="I14" s="589"/>
      <c r="J14" s="590"/>
      <c r="K14" s="68"/>
      <c r="L14" s="589"/>
      <c r="M14" s="590"/>
      <c r="N14" s="68"/>
      <c r="O14" s="595"/>
      <c r="P14" s="596"/>
      <c r="Q14" s="593">
        <f t="shared" si="8"/>
        <v>0</v>
      </c>
      <c r="R14" s="594"/>
      <c r="S14" s="594"/>
      <c r="T14" s="69">
        <f t="shared" si="9"/>
        <v>0</v>
      </c>
      <c r="U14" s="593">
        <f t="shared" si="10"/>
        <v>0</v>
      </c>
      <c r="V14" s="594"/>
      <c r="W14" s="594"/>
      <c r="X14" s="71">
        <f t="shared" si="11"/>
        <v>0</v>
      </c>
      <c r="Y14" s="603"/>
      <c r="Z14" s="600"/>
      <c r="AA14" s="601"/>
      <c r="AB14" s="599"/>
      <c r="AC14" s="600"/>
      <c r="AD14" s="600"/>
      <c r="AE14" s="601"/>
      <c r="AF14" s="608"/>
      <c r="AG14" s="596"/>
      <c r="AH14" s="589"/>
      <c r="AI14" s="590"/>
      <c r="AJ14" s="68"/>
      <c r="AK14" s="589"/>
      <c r="AL14" s="590"/>
      <c r="AM14" s="68"/>
      <c r="AN14" s="595"/>
      <c r="AO14" s="596"/>
      <c r="AP14" s="593">
        <f t="shared" si="12"/>
        <v>0</v>
      </c>
      <c r="AQ14" s="594"/>
      <c r="AR14" s="594"/>
      <c r="AS14" s="69">
        <f t="shared" si="13"/>
        <v>0</v>
      </c>
      <c r="AT14" s="593">
        <f t="shared" si="14"/>
        <v>0</v>
      </c>
      <c r="AU14" s="594"/>
      <c r="AV14" s="594"/>
      <c r="AW14" s="70">
        <f t="shared" si="15"/>
        <v>0</v>
      </c>
    </row>
    <row r="15" spans="1:52" ht="31.5" customHeight="1" x14ac:dyDescent="0.15">
      <c r="A15" s="193">
        <v>6</v>
      </c>
      <c r="B15" s="194"/>
      <c r="C15" s="195"/>
      <c r="D15" s="196"/>
      <c r="E15" s="607"/>
      <c r="F15" s="605"/>
      <c r="G15" s="605"/>
      <c r="H15" s="606"/>
      <c r="I15" s="591"/>
      <c r="J15" s="592"/>
      <c r="K15" s="197"/>
      <c r="L15" s="591"/>
      <c r="M15" s="592"/>
      <c r="N15" s="197"/>
      <c r="O15" s="587"/>
      <c r="P15" s="588"/>
      <c r="Q15" s="597">
        <f t="shared" si="8"/>
        <v>0</v>
      </c>
      <c r="R15" s="598"/>
      <c r="S15" s="598"/>
      <c r="T15" s="203">
        <f t="shared" si="9"/>
        <v>0</v>
      </c>
      <c r="U15" s="597">
        <f t="shared" si="10"/>
        <v>0</v>
      </c>
      <c r="V15" s="598"/>
      <c r="W15" s="598"/>
      <c r="X15" s="204">
        <f t="shared" si="11"/>
        <v>0</v>
      </c>
      <c r="Y15" s="604"/>
      <c r="Z15" s="605"/>
      <c r="AA15" s="606"/>
      <c r="AB15" s="607"/>
      <c r="AC15" s="605"/>
      <c r="AD15" s="605"/>
      <c r="AE15" s="606"/>
      <c r="AF15" s="673"/>
      <c r="AG15" s="588"/>
      <c r="AH15" s="591"/>
      <c r="AI15" s="592"/>
      <c r="AJ15" s="197"/>
      <c r="AK15" s="591"/>
      <c r="AL15" s="592"/>
      <c r="AM15" s="197"/>
      <c r="AN15" s="587"/>
      <c r="AO15" s="588"/>
      <c r="AP15" s="597">
        <f t="shared" si="12"/>
        <v>0</v>
      </c>
      <c r="AQ15" s="598"/>
      <c r="AR15" s="598"/>
      <c r="AS15" s="203">
        <f t="shared" si="13"/>
        <v>0</v>
      </c>
      <c r="AT15" s="597">
        <f t="shared" si="14"/>
        <v>0</v>
      </c>
      <c r="AU15" s="598"/>
      <c r="AV15" s="598"/>
      <c r="AW15" s="209">
        <f t="shared" si="15"/>
        <v>0</v>
      </c>
    </row>
    <row r="16" spans="1:52" ht="31.5" customHeight="1" x14ac:dyDescent="0.15">
      <c r="A16" s="193">
        <v>7</v>
      </c>
      <c r="B16" s="194"/>
      <c r="C16" s="195"/>
      <c r="D16" s="196"/>
      <c r="E16" s="699"/>
      <c r="F16" s="674"/>
      <c r="G16" s="674"/>
      <c r="H16" s="700"/>
      <c r="I16" s="701"/>
      <c r="J16" s="702"/>
      <c r="K16" s="198"/>
      <c r="L16" s="701"/>
      <c r="M16" s="702"/>
      <c r="N16" s="198"/>
      <c r="O16" s="703"/>
      <c r="P16" s="704"/>
      <c r="Q16" s="682">
        <f>I16*O16</f>
        <v>0</v>
      </c>
      <c r="R16" s="683"/>
      <c r="S16" s="683"/>
      <c r="T16" s="205">
        <f>K16</f>
        <v>0</v>
      </c>
      <c r="U16" s="682">
        <f>L16*O16</f>
        <v>0</v>
      </c>
      <c r="V16" s="683"/>
      <c r="W16" s="683"/>
      <c r="X16" s="206">
        <f>N16</f>
        <v>0</v>
      </c>
      <c r="Y16" s="674"/>
      <c r="Z16" s="674"/>
      <c r="AA16" s="675"/>
      <c r="AB16" s="699"/>
      <c r="AC16" s="674"/>
      <c r="AD16" s="674"/>
      <c r="AE16" s="675"/>
      <c r="AF16" s="669"/>
      <c r="AG16" s="670"/>
      <c r="AH16" s="671"/>
      <c r="AI16" s="672"/>
      <c r="AJ16" s="198"/>
      <c r="AK16" s="671"/>
      <c r="AL16" s="672"/>
      <c r="AM16" s="198"/>
      <c r="AN16" s="587"/>
      <c r="AO16" s="588"/>
      <c r="AP16" s="682">
        <f>AH16*AN16</f>
        <v>0</v>
      </c>
      <c r="AQ16" s="683"/>
      <c r="AR16" s="683"/>
      <c r="AS16" s="205">
        <f>AJ16</f>
        <v>0</v>
      </c>
      <c r="AT16" s="682">
        <f>AK16*AN16</f>
        <v>0</v>
      </c>
      <c r="AU16" s="683"/>
      <c r="AV16" s="683"/>
      <c r="AW16" s="210">
        <f>AM16</f>
        <v>0</v>
      </c>
      <c r="AZ16" s="51" t="s">
        <v>254</v>
      </c>
    </row>
    <row r="17" spans="1:52" ht="31.5" customHeight="1" thickBot="1" x14ac:dyDescent="0.2">
      <c r="A17" s="199">
        <v>8</v>
      </c>
      <c r="B17" s="200"/>
      <c r="C17" s="200"/>
      <c r="D17" s="201"/>
      <c r="E17" s="684"/>
      <c r="F17" s="685"/>
      <c r="G17" s="685"/>
      <c r="H17" s="686"/>
      <c r="I17" s="687"/>
      <c r="J17" s="688"/>
      <c r="K17" s="202"/>
      <c r="L17" s="687"/>
      <c r="M17" s="688"/>
      <c r="N17" s="202"/>
      <c r="O17" s="689"/>
      <c r="P17" s="690"/>
      <c r="Q17" s="691">
        <f t="shared" ref="Q17" si="16">I17*O17</f>
        <v>0</v>
      </c>
      <c r="R17" s="692"/>
      <c r="S17" s="692"/>
      <c r="T17" s="207">
        <f t="shared" ref="T17" si="17">K17</f>
        <v>0</v>
      </c>
      <c r="U17" s="691">
        <f t="shared" ref="U17" si="18">L17*O17</f>
        <v>0</v>
      </c>
      <c r="V17" s="692"/>
      <c r="W17" s="692"/>
      <c r="X17" s="208">
        <f t="shared" ref="X17" si="19">N17</f>
        <v>0</v>
      </c>
      <c r="Y17" s="685"/>
      <c r="Z17" s="693"/>
      <c r="AA17" s="694"/>
      <c r="AB17" s="684"/>
      <c r="AC17" s="693"/>
      <c r="AD17" s="693"/>
      <c r="AE17" s="694"/>
      <c r="AF17" s="695"/>
      <c r="AG17" s="696"/>
      <c r="AH17" s="697"/>
      <c r="AI17" s="698"/>
      <c r="AJ17" s="202"/>
      <c r="AK17" s="697"/>
      <c r="AL17" s="698"/>
      <c r="AM17" s="202"/>
      <c r="AN17" s="689"/>
      <c r="AO17" s="696"/>
      <c r="AP17" s="691">
        <f t="shared" ref="AP17" si="20">AH17*AN17</f>
        <v>0</v>
      </c>
      <c r="AQ17" s="692"/>
      <c r="AR17" s="692"/>
      <c r="AS17" s="207">
        <f t="shared" ref="AS17" si="21">AJ17</f>
        <v>0</v>
      </c>
      <c r="AT17" s="691">
        <f t="shared" ref="AT17" si="22">AK17*AN17</f>
        <v>0</v>
      </c>
      <c r="AU17" s="692"/>
      <c r="AV17" s="692"/>
      <c r="AW17" s="211">
        <f t="shared" ref="AW17" si="23">AM17</f>
        <v>0</v>
      </c>
      <c r="AZ17" s="51" t="s">
        <v>255</v>
      </c>
    </row>
    <row r="18" spans="1:52" s="112" customFormat="1" ht="15.75" customHeight="1" x14ac:dyDescent="0.15">
      <c r="A18" s="110" t="s">
        <v>360</v>
      </c>
      <c r="B18" s="110"/>
      <c r="C18" s="110"/>
      <c r="D18" s="110"/>
      <c r="E18" s="110"/>
      <c r="F18" s="110"/>
      <c r="G18" s="110"/>
      <c r="H18" s="110"/>
      <c r="I18" s="110"/>
      <c r="J18" s="110"/>
      <c r="K18" s="110"/>
      <c r="L18" s="110"/>
      <c r="M18" s="110"/>
      <c r="N18" s="110"/>
      <c r="O18" s="110"/>
      <c r="P18" s="110"/>
      <c r="Q18" s="110"/>
      <c r="R18" s="110"/>
      <c r="S18" s="110"/>
      <c r="T18" s="110"/>
      <c r="U18" s="110"/>
      <c r="V18" s="110"/>
      <c r="W18" s="110"/>
      <c r="X18" s="110"/>
      <c r="Y18" s="111"/>
      <c r="Z18" s="111"/>
      <c r="AA18" s="111"/>
      <c r="AB18" s="110"/>
      <c r="AC18" s="110"/>
      <c r="AD18" s="110"/>
      <c r="AE18" s="110"/>
      <c r="AF18" s="110"/>
      <c r="AG18" s="110"/>
      <c r="AH18" s="110"/>
      <c r="AI18" s="110"/>
      <c r="AJ18" s="110"/>
      <c r="AK18" s="110"/>
      <c r="AL18" s="110"/>
      <c r="AM18" s="110"/>
      <c r="AN18" s="110"/>
      <c r="AO18" s="110"/>
      <c r="AP18" s="110"/>
      <c r="AQ18" s="110"/>
      <c r="AR18" s="110"/>
      <c r="AS18" s="110"/>
      <c r="AT18" s="110"/>
      <c r="AU18" s="110"/>
      <c r="AV18" s="110"/>
      <c r="AW18" s="110"/>
    </row>
    <row r="19" spans="1:52" s="112" customFormat="1" ht="15.75" customHeight="1" x14ac:dyDescent="0.15">
      <c r="A19" s="110" t="s">
        <v>361</v>
      </c>
      <c r="B19" s="110"/>
      <c r="C19" s="113"/>
      <c r="D19" s="113"/>
      <c r="E19" s="113"/>
      <c r="F19" s="113"/>
      <c r="G19" s="113"/>
      <c r="H19" s="113"/>
      <c r="I19" s="110"/>
      <c r="J19" s="110"/>
      <c r="K19" s="110"/>
      <c r="L19" s="110"/>
      <c r="M19" s="110"/>
      <c r="N19" s="110"/>
      <c r="O19" s="110"/>
      <c r="P19" s="110"/>
      <c r="Q19" s="110"/>
      <c r="R19" s="110"/>
      <c r="S19" s="110"/>
      <c r="T19" s="110"/>
      <c r="U19" s="110"/>
      <c r="V19" s="110"/>
      <c r="W19" s="110"/>
      <c r="X19" s="110"/>
      <c r="Y19" s="111"/>
      <c r="Z19" s="111"/>
      <c r="AA19" s="111"/>
      <c r="AB19" s="113"/>
      <c r="AC19" s="113"/>
      <c r="AD19" s="113"/>
      <c r="AE19" s="113"/>
      <c r="AF19" s="113"/>
      <c r="AG19" s="113"/>
      <c r="AH19" s="110"/>
      <c r="AI19" s="110"/>
      <c r="AJ19" s="110"/>
      <c r="AK19" s="110"/>
      <c r="AL19" s="110"/>
      <c r="AM19" s="110"/>
      <c r="AN19" s="110"/>
      <c r="AO19" s="110"/>
      <c r="AP19" s="110"/>
      <c r="AQ19" s="110"/>
      <c r="AR19" s="110"/>
      <c r="AS19" s="110"/>
      <c r="AT19" s="110"/>
      <c r="AU19" s="110"/>
      <c r="AV19" s="110"/>
      <c r="AW19" s="110"/>
    </row>
    <row r="20" spans="1:52" s="112" customFormat="1" ht="15.75" customHeight="1" x14ac:dyDescent="0.15">
      <c r="A20" s="218" t="s">
        <v>485</v>
      </c>
      <c r="B20" s="218"/>
      <c r="C20" s="219"/>
      <c r="D20" s="219"/>
      <c r="E20" s="219"/>
      <c r="F20" s="219"/>
      <c r="G20" s="219"/>
      <c r="H20" s="219"/>
      <c r="I20" s="219"/>
      <c r="J20" s="219"/>
      <c r="K20" s="219"/>
      <c r="L20" s="219"/>
      <c r="M20" s="219"/>
      <c r="N20" s="219"/>
      <c r="O20" s="219"/>
      <c r="P20" s="219"/>
      <c r="Q20" s="219"/>
      <c r="R20" s="219"/>
      <c r="S20" s="219"/>
      <c r="T20" s="219"/>
      <c r="U20" s="219"/>
      <c r="V20" s="219"/>
      <c r="W20" s="219"/>
      <c r="X20" s="219"/>
      <c r="Y20" s="220"/>
      <c r="Z20" s="220"/>
      <c r="AA20" s="220"/>
      <c r="AB20" s="219"/>
      <c r="AC20" s="219"/>
      <c r="AD20" s="221"/>
      <c r="AE20" s="221"/>
      <c r="AF20" s="221"/>
      <c r="AG20" s="221"/>
      <c r="AH20" s="221"/>
      <c r="AI20" s="221"/>
      <c r="AJ20" s="221"/>
      <c r="AK20" s="221"/>
      <c r="AL20" s="221"/>
      <c r="AM20" s="221"/>
      <c r="AN20" s="221"/>
      <c r="AO20" s="221"/>
      <c r="AP20" s="221"/>
      <c r="AQ20" s="221"/>
      <c r="AR20" s="221"/>
      <c r="AS20" s="221"/>
      <c r="AT20" s="221"/>
      <c r="AU20" s="221"/>
      <c r="AV20" s="221"/>
      <c r="AW20" s="221"/>
    </row>
    <row r="21" spans="1:52" s="112" customFormat="1" ht="15.75" customHeight="1" x14ac:dyDescent="0.15">
      <c r="A21" s="577" t="s">
        <v>486</v>
      </c>
      <c r="B21" s="577"/>
      <c r="C21" s="577"/>
      <c r="D21" s="577"/>
      <c r="E21" s="577"/>
      <c r="F21" s="577"/>
      <c r="G21" s="577"/>
      <c r="H21" s="577"/>
      <c r="I21" s="577"/>
      <c r="J21" s="577"/>
      <c r="K21" s="577"/>
      <c r="L21" s="577"/>
      <c r="M21" s="577"/>
      <c r="N21" s="577"/>
      <c r="O21" s="577"/>
      <c r="P21" s="577"/>
      <c r="Q21" s="577"/>
      <c r="R21" s="577"/>
      <c r="S21" s="577"/>
      <c r="T21" s="577"/>
      <c r="U21" s="577"/>
      <c r="V21" s="577"/>
      <c r="W21" s="577"/>
      <c r="X21" s="577"/>
      <c r="Y21" s="577"/>
      <c r="Z21" s="577"/>
      <c r="AA21" s="577"/>
      <c r="AB21" s="577"/>
      <c r="AC21" s="577"/>
      <c r="AD21" s="577"/>
      <c r="AE21" s="577"/>
      <c r="AF21" s="577"/>
      <c r="AG21" s="577"/>
      <c r="AH21" s="577"/>
      <c r="AI21" s="577"/>
      <c r="AJ21" s="577"/>
      <c r="AK21" s="577"/>
      <c r="AL21" s="577"/>
      <c r="AM21" s="577"/>
      <c r="AN21" s="577"/>
      <c r="AO21" s="577"/>
      <c r="AP21" s="577"/>
      <c r="AQ21" s="577"/>
      <c r="AR21" s="577"/>
      <c r="AS21" s="577"/>
      <c r="AT21" s="577"/>
      <c r="AU21" s="577"/>
      <c r="AV21" s="577"/>
      <c r="AW21" s="577"/>
    </row>
    <row r="22" spans="1:52" s="112" customFormat="1" ht="15.75" customHeight="1" x14ac:dyDescent="0.15">
      <c r="A22" s="577"/>
      <c r="B22" s="577"/>
      <c r="C22" s="577"/>
      <c r="D22" s="577"/>
      <c r="E22" s="577"/>
      <c r="F22" s="577"/>
      <c r="G22" s="577"/>
      <c r="H22" s="577"/>
      <c r="I22" s="577"/>
      <c r="J22" s="577"/>
      <c r="K22" s="577"/>
      <c r="L22" s="577"/>
      <c r="M22" s="577"/>
      <c r="N22" s="577"/>
      <c r="O22" s="577"/>
      <c r="P22" s="577"/>
      <c r="Q22" s="577"/>
      <c r="R22" s="577"/>
      <c r="S22" s="577"/>
      <c r="T22" s="577"/>
      <c r="U22" s="577"/>
      <c r="V22" s="577"/>
      <c r="W22" s="577"/>
      <c r="X22" s="577"/>
      <c r="Y22" s="577"/>
      <c r="Z22" s="577"/>
      <c r="AA22" s="577"/>
      <c r="AB22" s="577"/>
      <c r="AC22" s="577"/>
      <c r="AD22" s="577"/>
      <c r="AE22" s="577"/>
      <c r="AF22" s="577"/>
      <c r="AG22" s="577"/>
      <c r="AH22" s="577"/>
      <c r="AI22" s="577"/>
      <c r="AJ22" s="577"/>
      <c r="AK22" s="577"/>
      <c r="AL22" s="577"/>
      <c r="AM22" s="577"/>
      <c r="AN22" s="577"/>
      <c r="AO22" s="577"/>
      <c r="AP22" s="577"/>
      <c r="AQ22" s="577"/>
      <c r="AR22" s="577"/>
      <c r="AS22" s="577"/>
      <c r="AT22" s="577"/>
      <c r="AU22" s="577"/>
      <c r="AV22" s="577"/>
      <c r="AW22" s="577"/>
    </row>
    <row r="23" spans="1:52" s="112" customFormat="1" ht="15.75" customHeight="1" x14ac:dyDescent="0.15">
      <c r="A23" s="577"/>
      <c r="B23" s="577"/>
      <c r="C23" s="577"/>
      <c r="D23" s="577"/>
      <c r="E23" s="577"/>
      <c r="F23" s="577"/>
      <c r="G23" s="577"/>
      <c r="H23" s="577"/>
      <c r="I23" s="577"/>
      <c r="J23" s="577"/>
      <c r="K23" s="577"/>
      <c r="L23" s="577"/>
      <c r="M23" s="577"/>
      <c r="N23" s="577"/>
      <c r="O23" s="577"/>
      <c r="P23" s="577"/>
      <c r="Q23" s="577"/>
      <c r="R23" s="577"/>
      <c r="S23" s="577"/>
      <c r="T23" s="577"/>
      <c r="U23" s="577"/>
      <c r="V23" s="577"/>
      <c r="W23" s="577"/>
      <c r="X23" s="577"/>
      <c r="Y23" s="577"/>
      <c r="Z23" s="577"/>
      <c r="AA23" s="577"/>
      <c r="AB23" s="577"/>
      <c r="AC23" s="577"/>
      <c r="AD23" s="577"/>
      <c r="AE23" s="577"/>
      <c r="AF23" s="577"/>
      <c r="AG23" s="577"/>
      <c r="AH23" s="577"/>
      <c r="AI23" s="577"/>
      <c r="AJ23" s="577"/>
      <c r="AK23" s="577"/>
      <c r="AL23" s="577"/>
      <c r="AM23" s="577"/>
      <c r="AN23" s="577"/>
      <c r="AO23" s="577"/>
      <c r="AP23" s="577"/>
      <c r="AQ23" s="577"/>
      <c r="AR23" s="577"/>
      <c r="AS23" s="577"/>
      <c r="AT23" s="577"/>
      <c r="AU23" s="577"/>
      <c r="AV23" s="577"/>
      <c r="AW23" s="577"/>
    </row>
    <row r="24" spans="1:52" s="112" customFormat="1" ht="15.75" customHeight="1" x14ac:dyDescent="0.15">
      <c r="A24" s="51" t="s">
        <v>487</v>
      </c>
      <c r="B24" s="218"/>
      <c r="C24" s="51"/>
      <c r="D24" s="51"/>
      <c r="E24" s="51"/>
      <c r="F24" s="51"/>
      <c r="G24" s="51"/>
      <c r="H24" s="51"/>
      <c r="I24" s="51"/>
      <c r="J24" s="51"/>
      <c r="K24" s="51"/>
      <c r="L24" s="51"/>
      <c r="M24" s="51"/>
      <c r="N24" s="51"/>
      <c r="O24" s="51"/>
      <c r="P24" s="51"/>
      <c r="Q24" s="51"/>
      <c r="R24" s="51"/>
      <c r="S24" s="51"/>
      <c r="T24" s="51"/>
      <c r="U24" s="51"/>
      <c r="V24" s="51"/>
      <c r="W24" s="51"/>
      <c r="X24" s="51"/>
      <c r="Y24" s="52"/>
      <c r="Z24" s="52"/>
      <c r="AA24" s="52"/>
      <c r="AB24" s="51"/>
      <c r="AC24" s="51"/>
      <c r="AD24" s="51"/>
      <c r="AE24" s="51"/>
      <c r="AF24" s="51"/>
      <c r="AG24" s="51"/>
      <c r="AH24" s="51"/>
      <c r="AI24" s="51"/>
      <c r="AJ24" s="51"/>
      <c r="AK24" s="51"/>
      <c r="AL24" s="51"/>
      <c r="AM24" s="51"/>
      <c r="AN24" s="51"/>
      <c r="AO24" s="51"/>
      <c r="AP24" s="51"/>
      <c r="AQ24" s="51"/>
      <c r="AR24" s="51"/>
      <c r="AS24" s="51"/>
      <c r="AT24" s="51"/>
      <c r="AU24" s="51"/>
      <c r="AV24" s="51"/>
      <c r="AW24" s="51"/>
    </row>
    <row r="25" spans="1:52" s="112" customFormat="1" ht="11.65" customHeight="1" x14ac:dyDescent="0.15">
      <c r="Y25" s="114"/>
      <c r="Z25" s="114"/>
      <c r="AA25" s="114"/>
    </row>
    <row r="26" spans="1:52" s="112" customFormat="1" ht="15.75" customHeight="1" x14ac:dyDescent="0.15">
      <c r="C26" s="112" t="s">
        <v>358</v>
      </c>
      <c r="Y26" s="114"/>
      <c r="Z26" s="114"/>
      <c r="AA26" s="114"/>
    </row>
    <row r="27" spans="1:52" s="112" customFormat="1" ht="15.75" customHeight="1" x14ac:dyDescent="0.15">
      <c r="C27" s="578"/>
      <c r="D27" s="579"/>
      <c r="E27" s="579"/>
      <c r="F27" s="579"/>
      <c r="G27" s="579"/>
      <c r="H27" s="579"/>
      <c r="I27" s="579"/>
      <c r="J27" s="579"/>
      <c r="K27" s="579"/>
      <c r="L27" s="579"/>
      <c r="M27" s="579"/>
      <c r="N27" s="579"/>
      <c r="O27" s="579"/>
      <c r="P27" s="579"/>
      <c r="Q27" s="579"/>
      <c r="R27" s="579"/>
      <c r="S27" s="579"/>
      <c r="T27" s="579"/>
      <c r="U27" s="579"/>
      <c r="V27" s="579"/>
      <c r="W27" s="579"/>
      <c r="X27" s="579"/>
      <c r="Y27" s="579"/>
      <c r="Z27" s="579"/>
      <c r="AA27" s="579"/>
      <c r="AB27" s="579"/>
      <c r="AC27" s="579"/>
      <c r="AD27" s="579"/>
      <c r="AE27" s="579"/>
      <c r="AF27" s="579"/>
      <c r="AG27" s="579"/>
      <c r="AH27" s="579"/>
      <c r="AI27" s="579"/>
      <c r="AJ27" s="579"/>
      <c r="AK27" s="579"/>
      <c r="AL27" s="579"/>
      <c r="AM27" s="579"/>
      <c r="AN27" s="579"/>
      <c r="AO27" s="579"/>
      <c r="AP27" s="579"/>
      <c r="AQ27" s="579"/>
      <c r="AR27" s="579"/>
      <c r="AS27" s="579"/>
      <c r="AT27" s="579"/>
      <c r="AU27" s="579"/>
      <c r="AV27" s="580"/>
    </row>
    <row r="28" spans="1:52" s="112" customFormat="1" ht="15.75" customHeight="1" x14ac:dyDescent="0.15">
      <c r="C28" s="581"/>
      <c r="D28" s="582"/>
      <c r="E28" s="582"/>
      <c r="F28" s="582"/>
      <c r="G28" s="582"/>
      <c r="H28" s="582"/>
      <c r="I28" s="582"/>
      <c r="J28" s="582"/>
      <c r="K28" s="582"/>
      <c r="L28" s="582"/>
      <c r="M28" s="582"/>
      <c r="N28" s="582"/>
      <c r="O28" s="582"/>
      <c r="P28" s="582"/>
      <c r="Q28" s="582"/>
      <c r="R28" s="582"/>
      <c r="S28" s="582"/>
      <c r="T28" s="582"/>
      <c r="U28" s="582"/>
      <c r="V28" s="582"/>
      <c r="W28" s="582"/>
      <c r="X28" s="582"/>
      <c r="Y28" s="582"/>
      <c r="Z28" s="582"/>
      <c r="AA28" s="582"/>
      <c r="AB28" s="582"/>
      <c r="AC28" s="582"/>
      <c r="AD28" s="582"/>
      <c r="AE28" s="582"/>
      <c r="AF28" s="582"/>
      <c r="AG28" s="582"/>
      <c r="AH28" s="582"/>
      <c r="AI28" s="582"/>
      <c r="AJ28" s="582"/>
      <c r="AK28" s="582"/>
      <c r="AL28" s="582"/>
      <c r="AM28" s="582"/>
      <c r="AN28" s="582"/>
      <c r="AO28" s="582"/>
      <c r="AP28" s="582"/>
      <c r="AQ28" s="582"/>
      <c r="AR28" s="582"/>
      <c r="AS28" s="582"/>
      <c r="AT28" s="582"/>
      <c r="AU28" s="582"/>
      <c r="AV28" s="583"/>
    </row>
    <row r="29" spans="1:52" s="112" customFormat="1" ht="15.75" customHeight="1" x14ac:dyDescent="0.15">
      <c r="C29" s="581"/>
      <c r="D29" s="582"/>
      <c r="E29" s="582"/>
      <c r="F29" s="582"/>
      <c r="G29" s="582"/>
      <c r="H29" s="582"/>
      <c r="I29" s="582"/>
      <c r="J29" s="582"/>
      <c r="K29" s="582"/>
      <c r="L29" s="582"/>
      <c r="M29" s="582"/>
      <c r="N29" s="582"/>
      <c r="O29" s="582"/>
      <c r="P29" s="582"/>
      <c r="Q29" s="582"/>
      <c r="R29" s="582"/>
      <c r="S29" s="582"/>
      <c r="T29" s="582"/>
      <c r="U29" s="582"/>
      <c r="V29" s="582"/>
      <c r="W29" s="582"/>
      <c r="X29" s="582"/>
      <c r="Y29" s="582"/>
      <c r="Z29" s="582"/>
      <c r="AA29" s="582"/>
      <c r="AB29" s="582"/>
      <c r="AC29" s="582"/>
      <c r="AD29" s="582"/>
      <c r="AE29" s="582"/>
      <c r="AF29" s="582"/>
      <c r="AG29" s="582"/>
      <c r="AH29" s="582"/>
      <c r="AI29" s="582"/>
      <c r="AJ29" s="582"/>
      <c r="AK29" s="582"/>
      <c r="AL29" s="582"/>
      <c r="AM29" s="582"/>
      <c r="AN29" s="582"/>
      <c r="AO29" s="582"/>
      <c r="AP29" s="582"/>
      <c r="AQ29" s="582"/>
      <c r="AR29" s="582"/>
      <c r="AS29" s="582"/>
      <c r="AT29" s="582"/>
      <c r="AU29" s="582"/>
      <c r="AV29" s="583"/>
    </row>
    <row r="30" spans="1:52" s="112" customFormat="1" ht="15.75" customHeight="1" x14ac:dyDescent="0.15">
      <c r="C30" s="581"/>
      <c r="D30" s="582"/>
      <c r="E30" s="582"/>
      <c r="F30" s="582"/>
      <c r="G30" s="582"/>
      <c r="H30" s="582"/>
      <c r="I30" s="582"/>
      <c r="J30" s="582"/>
      <c r="K30" s="582"/>
      <c r="L30" s="582"/>
      <c r="M30" s="582"/>
      <c r="N30" s="582"/>
      <c r="O30" s="582"/>
      <c r="P30" s="582"/>
      <c r="Q30" s="582"/>
      <c r="R30" s="582"/>
      <c r="S30" s="582"/>
      <c r="T30" s="582"/>
      <c r="U30" s="582"/>
      <c r="V30" s="582"/>
      <c r="W30" s="582"/>
      <c r="X30" s="582"/>
      <c r="Y30" s="582"/>
      <c r="Z30" s="582"/>
      <c r="AA30" s="582"/>
      <c r="AB30" s="582"/>
      <c r="AC30" s="582"/>
      <c r="AD30" s="582"/>
      <c r="AE30" s="582"/>
      <c r="AF30" s="582"/>
      <c r="AG30" s="582"/>
      <c r="AH30" s="582"/>
      <c r="AI30" s="582"/>
      <c r="AJ30" s="582"/>
      <c r="AK30" s="582"/>
      <c r="AL30" s="582"/>
      <c r="AM30" s="582"/>
      <c r="AN30" s="582"/>
      <c r="AO30" s="582"/>
      <c r="AP30" s="582"/>
      <c r="AQ30" s="582"/>
      <c r="AR30" s="582"/>
      <c r="AS30" s="582"/>
      <c r="AT30" s="582"/>
      <c r="AU30" s="582"/>
      <c r="AV30" s="583"/>
    </row>
    <row r="31" spans="1:52" s="112" customFormat="1" ht="15.75" customHeight="1" x14ac:dyDescent="0.15">
      <c r="C31" s="581"/>
      <c r="D31" s="582"/>
      <c r="E31" s="582"/>
      <c r="F31" s="582"/>
      <c r="G31" s="582"/>
      <c r="H31" s="582"/>
      <c r="I31" s="582"/>
      <c r="J31" s="582"/>
      <c r="K31" s="582"/>
      <c r="L31" s="582"/>
      <c r="M31" s="582"/>
      <c r="N31" s="582"/>
      <c r="O31" s="582"/>
      <c r="P31" s="582"/>
      <c r="Q31" s="582"/>
      <c r="R31" s="582"/>
      <c r="S31" s="582"/>
      <c r="T31" s="582"/>
      <c r="U31" s="582"/>
      <c r="V31" s="582"/>
      <c r="W31" s="582"/>
      <c r="X31" s="582"/>
      <c r="Y31" s="582"/>
      <c r="Z31" s="582"/>
      <c r="AA31" s="582"/>
      <c r="AB31" s="582"/>
      <c r="AC31" s="582"/>
      <c r="AD31" s="582"/>
      <c r="AE31" s="582"/>
      <c r="AF31" s="582"/>
      <c r="AG31" s="582"/>
      <c r="AH31" s="582"/>
      <c r="AI31" s="582"/>
      <c r="AJ31" s="582"/>
      <c r="AK31" s="582"/>
      <c r="AL31" s="582"/>
      <c r="AM31" s="582"/>
      <c r="AN31" s="582"/>
      <c r="AO31" s="582"/>
      <c r="AP31" s="582"/>
      <c r="AQ31" s="582"/>
      <c r="AR31" s="582"/>
      <c r="AS31" s="582"/>
      <c r="AT31" s="582"/>
      <c r="AU31" s="582"/>
      <c r="AV31" s="583"/>
    </row>
    <row r="32" spans="1:52" s="112" customFormat="1" ht="15.75" customHeight="1" x14ac:dyDescent="0.15">
      <c r="C32" s="581"/>
      <c r="D32" s="582"/>
      <c r="E32" s="582"/>
      <c r="F32" s="582"/>
      <c r="G32" s="582"/>
      <c r="H32" s="582"/>
      <c r="I32" s="582"/>
      <c r="J32" s="582"/>
      <c r="K32" s="582"/>
      <c r="L32" s="582"/>
      <c r="M32" s="582"/>
      <c r="N32" s="582"/>
      <c r="O32" s="582"/>
      <c r="P32" s="582"/>
      <c r="Q32" s="582"/>
      <c r="R32" s="582"/>
      <c r="S32" s="582"/>
      <c r="T32" s="582"/>
      <c r="U32" s="582"/>
      <c r="V32" s="582"/>
      <c r="W32" s="582"/>
      <c r="X32" s="582"/>
      <c r="Y32" s="582"/>
      <c r="Z32" s="582"/>
      <c r="AA32" s="582"/>
      <c r="AB32" s="582"/>
      <c r="AC32" s="582"/>
      <c r="AD32" s="582"/>
      <c r="AE32" s="582"/>
      <c r="AF32" s="582"/>
      <c r="AG32" s="582"/>
      <c r="AH32" s="582"/>
      <c r="AI32" s="582"/>
      <c r="AJ32" s="582"/>
      <c r="AK32" s="582"/>
      <c r="AL32" s="582"/>
      <c r="AM32" s="582"/>
      <c r="AN32" s="582"/>
      <c r="AO32" s="582"/>
      <c r="AP32" s="582"/>
      <c r="AQ32" s="582"/>
      <c r="AR32" s="582"/>
      <c r="AS32" s="582"/>
      <c r="AT32" s="582"/>
      <c r="AU32" s="582"/>
      <c r="AV32" s="583"/>
    </row>
    <row r="33" spans="3:48" s="112" customFormat="1" ht="15.75" customHeight="1" x14ac:dyDescent="0.15">
      <c r="C33" s="581"/>
      <c r="D33" s="582"/>
      <c r="E33" s="582"/>
      <c r="F33" s="582"/>
      <c r="G33" s="582"/>
      <c r="H33" s="582"/>
      <c r="I33" s="582"/>
      <c r="J33" s="582"/>
      <c r="K33" s="582"/>
      <c r="L33" s="582"/>
      <c r="M33" s="582"/>
      <c r="N33" s="582"/>
      <c r="O33" s="582"/>
      <c r="P33" s="582"/>
      <c r="Q33" s="582"/>
      <c r="R33" s="582"/>
      <c r="S33" s="582"/>
      <c r="T33" s="582"/>
      <c r="U33" s="582"/>
      <c r="V33" s="582"/>
      <c r="W33" s="582"/>
      <c r="X33" s="582"/>
      <c r="Y33" s="582"/>
      <c r="Z33" s="582"/>
      <c r="AA33" s="582"/>
      <c r="AB33" s="582"/>
      <c r="AC33" s="582"/>
      <c r="AD33" s="582"/>
      <c r="AE33" s="582"/>
      <c r="AF33" s="582"/>
      <c r="AG33" s="582"/>
      <c r="AH33" s="582"/>
      <c r="AI33" s="582"/>
      <c r="AJ33" s="582"/>
      <c r="AK33" s="582"/>
      <c r="AL33" s="582"/>
      <c r="AM33" s="582"/>
      <c r="AN33" s="582"/>
      <c r="AO33" s="582"/>
      <c r="AP33" s="582"/>
      <c r="AQ33" s="582"/>
      <c r="AR33" s="582"/>
      <c r="AS33" s="582"/>
      <c r="AT33" s="582"/>
      <c r="AU33" s="582"/>
      <c r="AV33" s="583"/>
    </row>
    <row r="34" spans="3:48" s="112" customFormat="1" ht="15.75" customHeight="1" x14ac:dyDescent="0.15">
      <c r="C34" s="584"/>
      <c r="D34" s="585"/>
      <c r="E34" s="585"/>
      <c r="F34" s="585"/>
      <c r="G34" s="585"/>
      <c r="H34" s="585"/>
      <c r="I34" s="585"/>
      <c r="J34" s="585"/>
      <c r="K34" s="585"/>
      <c r="L34" s="585"/>
      <c r="M34" s="585"/>
      <c r="N34" s="585"/>
      <c r="O34" s="585"/>
      <c r="P34" s="585"/>
      <c r="Q34" s="585"/>
      <c r="R34" s="585"/>
      <c r="S34" s="585"/>
      <c r="T34" s="585"/>
      <c r="U34" s="585"/>
      <c r="V34" s="585"/>
      <c r="W34" s="585"/>
      <c r="X34" s="585"/>
      <c r="Y34" s="585"/>
      <c r="Z34" s="585"/>
      <c r="AA34" s="585"/>
      <c r="AB34" s="585"/>
      <c r="AC34" s="585"/>
      <c r="AD34" s="585"/>
      <c r="AE34" s="585"/>
      <c r="AF34" s="585"/>
      <c r="AG34" s="585"/>
      <c r="AH34" s="585"/>
      <c r="AI34" s="585"/>
      <c r="AJ34" s="585"/>
      <c r="AK34" s="585"/>
      <c r="AL34" s="585"/>
      <c r="AM34" s="585"/>
      <c r="AN34" s="585"/>
      <c r="AO34" s="585"/>
      <c r="AP34" s="585"/>
      <c r="AQ34" s="585"/>
      <c r="AR34" s="585"/>
      <c r="AS34" s="585"/>
      <c r="AT34" s="585"/>
      <c r="AU34" s="585"/>
      <c r="AV34" s="586"/>
    </row>
    <row r="35" spans="3:48" s="112" customFormat="1" x14ac:dyDescent="0.15">
      <c r="Y35" s="114"/>
      <c r="Z35" s="114"/>
      <c r="AA35" s="114"/>
    </row>
    <row r="36" spans="3:48" ht="15.75" customHeight="1" x14ac:dyDescent="0.15"/>
    <row r="37" spans="3:48" ht="15.75" customHeight="1" x14ac:dyDescent="0.15"/>
    <row r="38" spans="3:48" ht="15.75" customHeight="1" x14ac:dyDescent="0.15"/>
    <row r="39" spans="3:48" ht="15.75" customHeight="1" x14ac:dyDescent="0.15"/>
    <row r="40" spans="3:48" ht="15.75" customHeight="1" x14ac:dyDescent="0.15"/>
    <row r="41" spans="3:48" ht="15.75" customHeight="1" x14ac:dyDescent="0.15"/>
    <row r="42" spans="3:48" ht="15.75" customHeight="1" x14ac:dyDescent="0.15"/>
    <row r="43" spans="3:48" ht="15.75" customHeight="1" x14ac:dyDescent="0.15"/>
    <row r="44" spans="3:48" ht="15.75" customHeight="1" x14ac:dyDescent="0.15"/>
    <row r="45" spans="3:48" ht="20.25" customHeight="1" x14ac:dyDescent="0.15"/>
    <row r="46" spans="3:48" ht="20.25" customHeight="1" x14ac:dyDescent="0.15"/>
  </sheetData>
  <mergeCells count="150">
    <mergeCell ref="AT16:AV16"/>
    <mergeCell ref="E17:H17"/>
    <mergeCell ref="I17:J17"/>
    <mergeCell ref="L17:M17"/>
    <mergeCell ref="O17:P17"/>
    <mergeCell ref="Q17:S17"/>
    <mergeCell ref="U17:W17"/>
    <mergeCell ref="Y17:AA17"/>
    <mergeCell ref="AB17:AE17"/>
    <mergeCell ref="AF17:AG17"/>
    <mergeCell ref="AH17:AI17"/>
    <mergeCell ref="AK17:AL17"/>
    <mergeCell ref="AN17:AO17"/>
    <mergeCell ref="AP17:AR17"/>
    <mergeCell ref="AT17:AV17"/>
    <mergeCell ref="E16:H16"/>
    <mergeCell ref="I16:J16"/>
    <mergeCell ref="L16:M16"/>
    <mergeCell ref="O16:P16"/>
    <mergeCell ref="Q16:S16"/>
    <mergeCell ref="U16:W16"/>
    <mergeCell ref="AN16:AO16"/>
    <mergeCell ref="AP16:AR16"/>
    <mergeCell ref="AB16:AE16"/>
    <mergeCell ref="L14:M14"/>
    <mergeCell ref="L15:M15"/>
    <mergeCell ref="I15:J15"/>
    <mergeCell ref="I12:J12"/>
    <mergeCell ref="I13:J13"/>
    <mergeCell ref="I14:J14"/>
    <mergeCell ref="Z3:AL3"/>
    <mergeCell ref="AA4:AM4"/>
    <mergeCell ref="AK7:AM7"/>
    <mergeCell ref="AK8:AM8"/>
    <mergeCell ref="AK9:AM9"/>
    <mergeCell ref="B6:X6"/>
    <mergeCell ref="E15:H15"/>
    <mergeCell ref="L12:M12"/>
    <mergeCell ref="L13:M13"/>
    <mergeCell ref="E11:H11"/>
    <mergeCell ref="AF16:AG16"/>
    <mergeCell ref="O13:P13"/>
    <mergeCell ref="O14:P14"/>
    <mergeCell ref="O15:P15"/>
    <mergeCell ref="O12:P12"/>
    <mergeCell ref="AH16:AI16"/>
    <mergeCell ref="AK16:AL16"/>
    <mergeCell ref="AF13:AG13"/>
    <mergeCell ref="AF14:AG14"/>
    <mergeCell ref="AF15:AG15"/>
    <mergeCell ref="AF12:AG12"/>
    <mergeCell ref="U12:W12"/>
    <mergeCell ref="Y13:AA13"/>
    <mergeCell ref="Y16:AA16"/>
    <mergeCell ref="AB12:AE12"/>
    <mergeCell ref="AB13:AE13"/>
    <mergeCell ref="AB14:AE14"/>
    <mergeCell ref="A1:AW1"/>
    <mergeCell ref="AN10:AO10"/>
    <mergeCell ref="Y10:AA10"/>
    <mergeCell ref="I10:J10"/>
    <mergeCell ref="E7:H9"/>
    <mergeCell ref="O7:P9"/>
    <mergeCell ref="Y7:AA9"/>
    <mergeCell ref="O11:P11"/>
    <mergeCell ref="AN11:AO11"/>
    <mergeCell ref="U7:X7"/>
    <mergeCell ref="U8:X8"/>
    <mergeCell ref="I7:K7"/>
    <mergeCell ref="AH10:AI10"/>
    <mergeCell ref="AK10:AL10"/>
    <mergeCell ref="AB10:AE10"/>
    <mergeCell ref="AB11:AE11"/>
    <mergeCell ref="AN7:AO9"/>
    <mergeCell ref="Y6:AW6"/>
    <mergeCell ref="AH8:AJ8"/>
    <mergeCell ref="AH9:AJ9"/>
    <mergeCell ref="AP7:AS7"/>
    <mergeCell ref="AP8:AS8"/>
    <mergeCell ref="AP9:AS9"/>
    <mergeCell ref="AT7:AW7"/>
    <mergeCell ref="AT8:AW8"/>
    <mergeCell ref="AT9:AW9"/>
    <mergeCell ref="AB7:AE9"/>
    <mergeCell ref="AF7:AG9"/>
    <mergeCell ref="AH7:AJ7"/>
    <mergeCell ref="B7:D9"/>
    <mergeCell ref="L7:N7"/>
    <mergeCell ref="I11:J11"/>
    <mergeCell ref="Q7:T7"/>
    <mergeCell ref="Q8:T8"/>
    <mergeCell ref="Q9:T9"/>
    <mergeCell ref="Q10:S10"/>
    <mergeCell ref="L10:M10"/>
    <mergeCell ref="U10:W10"/>
    <mergeCell ref="Q11:S11"/>
    <mergeCell ref="U9:X9"/>
    <mergeCell ref="L11:M11"/>
    <mergeCell ref="U11:W11"/>
    <mergeCell ref="L8:N8"/>
    <mergeCell ref="L9:N9"/>
    <mergeCell ref="E10:H10"/>
    <mergeCell ref="O10:P10"/>
    <mergeCell ref="I8:K8"/>
    <mergeCell ref="I9:K9"/>
    <mergeCell ref="AP10:AR10"/>
    <mergeCell ref="AT10:AV10"/>
    <mergeCell ref="AP11:AR11"/>
    <mergeCell ref="Y11:AA11"/>
    <mergeCell ref="Y14:AA14"/>
    <mergeCell ref="Y15:AA15"/>
    <mergeCell ref="AK12:AL12"/>
    <mergeCell ref="AP12:AR12"/>
    <mergeCell ref="AT12:AV12"/>
    <mergeCell ref="AK13:AL13"/>
    <mergeCell ref="AP13:AR13"/>
    <mergeCell ref="AT13:AV13"/>
    <mergeCell ref="AK14:AL14"/>
    <mergeCell ref="AP14:AR14"/>
    <mergeCell ref="Y12:AA12"/>
    <mergeCell ref="AB15:AE15"/>
    <mergeCell ref="AK11:AL11"/>
    <mergeCell ref="AH11:AI11"/>
    <mergeCell ref="AT11:AV11"/>
    <mergeCell ref="AF11:AG11"/>
    <mergeCell ref="AF10:AG10"/>
    <mergeCell ref="A21:AW23"/>
    <mergeCell ref="C27:AV34"/>
    <mergeCell ref="AN15:AO15"/>
    <mergeCell ref="AH12:AI12"/>
    <mergeCell ref="AH13:AI13"/>
    <mergeCell ref="AH14:AI14"/>
    <mergeCell ref="AH15:AI15"/>
    <mergeCell ref="AT14:AV14"/>
    <mergeCell ref="AN13:AO13"/>
    <mergeCell ref="AN14:AO14"/>
    <mergeCell ref="AN12:AO12"/>
    <mergeCell ref="AK15:AL15"/>
    <mergeCell ref="AP15:AR15"/>
    <mergeCell ref="AT15:AV15"/>
    <mergeCell ref="Q12:S12"/>
    <mergeCell ref="Q13:S13"/>
    <mergeCell ref="Q14:S14"/>
    <mergeCell ref="Q15:S15"/>
    <mergeCell ref="U13:W13"/>
    <mergeCell ref="U14:W14"/>
    <mergeCell ref="U15:W15"/>
    <mergeCell ref="E12:H12"/>
    <mergeCell ref="E13:H13"/>
    <mergeCell ref="E14:H14"/>
  </mergeCells>
  <phoneticPr fontId="29"/>
  <conditionalFormatting sqref="Y10:Y15">
    <cfRule type="cellIs" dxfId="151" priority="2" operator="equal">
      <formula>""</formula>
    </cfRule>
    <cfRule type="cellIs" priority="3" operator="equal">
      <formula>""</formula>
    </cfRule>
  </conditionalFormatting>
  <conditionalFormatting sqref="Y16:Z16 Y17">
    <cfRule type="cellIs" dxfId="150" priority="6" operator="equal">
      <formula>""</formula>
    </cfRule>
  </conditionalFormatting>
  <conditionalFormatting sqref="AB17">
    <cfRule type="cellIs" dxfId="149" priority="9" operator="equal">
      <formula>""</formula>
    </cfRule>
  </conditionalFormatting>
  <conditionalFormatting sqref="AF10:AF17 A10:E15 AB10:AB15 I10:I17 K10:L17 N10:O17 AH10:AH17 AJ10:AK17 AM10:AN17 A16:G16 AB16:AD16 A17:E17">
    <cfRule type="cellIs" dxfId="148" priority="13" operator="equal">
      <formula>""</formula>
    </cfRule>
  </conditionalFormatting>
  <conditionalFormatting sqref="AF10:AG17">
    <cfRule type="cellIs" dxfId="147" priority="1" operator="equal">
      <formula>""</formula>
    </cfRule>
  </conditionalFormatting>
  <dataValidations count="1">
    <dataValidation type="list" allowBlank="1" showInputMessage="1" showErrorMessage="1" sqref="AF10:AG17" xr:uid="{365AB497-5945-41E8-BCF4-199D6A2F331B}">
      <formula1>$AZ$16:$AZ$17</formula1>
    </dataValidation>
  </dataValidations>
  <hyperlinks>
    <hyperlink ref="AA4" r:id="rId1" xr:uid="{65740473-6CAD-4EB1-9790-8A298F19B317}"/>
  </hyperlinks>
  <printOptions horizontalCentered="1" verticalCentered="1"/>
  <pageMargins left="0.59055118110236227" right="0.23622047244094491" top="0.39370078740157483" bottom="0.19685039370078741" header="0.43307086614173229" footer="0.19685039370078741"/>
  <pageSetup paperSize="9" scale="86" fitToWidth="0" fitToHeight="0" orientation="landscape" r:id="rId2"/>
  <drawing r:id="rId3"/>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1D6F12C-B274-4995-B002-A91D3AA1120A}">
  <dimension ref="A1:BF47"/>
  <sheetViews>
    <sheetView view="pageBreakPreview" zoomScaleNormal="100" zoomScaleSheetLayoutView="100" workbookViewId="0">
      <selection activeCell="B43" sqref="B43:F43"/>
    </sheetView>
  </sheetViews>
  <sheetFormatPr defaultColWidth="3.125" defaultRowHeight="15.75" customHeight="1" x14ac:dyDescent="0.15"/>
  <cols>
    <col min="1" max="26" width="3.125" style="6" customWidth="1"/>
    <col min="27" max="16384" width="3.125" style="6"/>
  </cols>
  <sheetData>
    <row r="1" spans="1:58" ht="17.25" customHeight="1" x14ac:dyDescent="0.15">
      <c r="A1" s="293" t="s">
        <v>301</v>
      </c>
      <c r="B1" s="294"/>
      <c r="C1" s="294"/>
      <c r="D1" s="294"/>
      <c r="E1" s="294"/>
      <c r="F1" s="294"/>
      <c r="G1" s="294"/>
      <c r="H1" s="294"/>
      <c r="I1" s="294"/>
      <c r="J1" s="294"/>
      <c r="K1" s="294"/>
      <c r="L1" s="294"/>
      <c r="M1" s="294"/>
      <c r="N1" s="294"/>
      <c r="O1" s="294"/>
    </row>
    <row r="2" spans="1:58" ht="17.25" customHeight="1" x14ac:dyDescent="0.15">
      <c r="A2" s="1"/>
    </row>
    <row r="3" spans="1:58" ht="17.25" customHeight="1" x14ac:dyDescent="0.15">
      <c r="A3" s="15"/>
      <c r="B3" s="15"/>
      <c r="C3" s="15"/>
      <c r="D3" s="15"/>
      <c r="E3" s="15"/>
      <c r="F3" s="15"/>
      <c r="G3" s="15"/>
      <c r="H3" s="15"/>
      <c r="I3" s="15"/>
      <c r="J3" s="15"/>
      <c r="K3" s="15"/>
      <c r="L3" s="15"/>
      <c r="M3" s="15"/>
      <c r="N3" s="15"/>
      <c r="O3" s="15"/>
      <c r="P3" s="296" t="s">
        <v>162</v>
      </c>
      <c r="Q3" s="296"/>
      <c r="R3" s="297"/>
      <c r="S3" s="297"/>
      <c r="T3" s="15" t="s">
        <v>163</v>
      </c>
      <c r="U3" s="297"/>
      <c r="V3" s="297"/>
      <c r="W3" s="15" t="s">
        <v>164</v>
      </c>
      <c r="X3" s="297"/>
      <c r="Y3" s="297"/>
      <c r="Z3" s="15" t="s">
        <v>165</v>
      </c>
    </row>
    <row r="4" spans="1:58" ht="17.25" customHeight="1" x14ac:dyDescent="0.15">
      <c r="A4" s="1"/>
    </row>
    <row r="5" spans="1:58" ht="17.25" customHeight="1" x14ac:dyDescent="0.15">
      <c r="A5" s="293" t="s">
        <v>0</v>
      </c>
      <c r="B5" s="294"/>
      <c r="C5" s="294"/>
      <c r="D5" s="294"/>
      <c r="E5" s="294"/>
      <c r="F5" s="294"/>
      <c r="G5" s="294"/>
      <c r="H5" s="294"/>
      <c r="I5" s="294"/>
      <c r="J5" s="294"/>
      <c r="K5" s="294"/>
      <c r="L5" s="294"/>
      <c r="M5" s="294"/>
      <c r="N5" s="294"/>
      <c r="O5" s="294"/>
    </row>
    <row r="6" spans="1:58" ht="17.25" customHeight="1" x14ac:dyDescent="0.15">
      <c r="A6" s="13"/>
    </row>
    <row r="7" spans="1:58" ht="17.25" customHeight="1" x14ac:dyDescent="0.15">
      <c r="A7" s="13"/>
    </row>
    <row r="8" spans="1:58" ht="17.25" customHeight="1" x14ac:dyDescent="0.15">
      <c r="A8" s="5"/>
      <c r="L8" s="421" t="s">
        <v>30</v>
      </c>
      <c r="M8" s="421"/>
      <c r="N8" s="421"/>
      <c r="O8" s="421"/>
      <c r="P8" s="331"/>
      <c r="Q8" s="331"/>
      <c r="R8" s="331"/>
      <c r="S8" s="331"/>
      <c r="T8" s="331"/>
      <c r="U8" s="331"/>
      <c r="V8" s="331"/>
      <c r="W8" s="331"/>
      <c r="X8" s="331"/>
      <c r="Y8" s="331"/>
    </row>
    <row r="9" spans="1:58" ht="17.25" customHeight="1" x14ac:dyDescent="0.15">
      <c r="A9" s="5"/>
      <c r="L9" s="421" t="s">
        <v>103</v>
      </c>
      <c r="M9" s="421"/>
      <c r="N9" s="421"/>
      <c r="O9" s="421"/>
      <c r="P9" s="421" t="str">
        <f>IF(第1号_交付申請書!Q8="","",第1号_交付申請書!Q8)</f>
        <v/>
      </c>
      <c r="Q9" s="421"/>
      <c r="R9" s="421"/>
      <c r="S9" s="421"/>
      <c r="T9" s="421"/>
      <c r="U9" s="421"/>
      <c r="V9" s="421"/>
      <c r="W9" s="421"/>
      <c r="X9" s="421"/>
      <c r="Y9" s="421"/>
    </row>
    <row r="10" spans="1:58" ht="17.25" customHeight="1" x14ac:dyDescent="0.15">
      <c r="A10" s="5"/>
      <c r="L10" s="421" t="s">
        <v>104</v>
      </c>
      <c r="M10" s="421"/>
      <c r="N10" s="421"/>
      <c r="O10" s="421"/>
      <c r="P10" s="421" t="str">
        <f>IF(第1号_交付申請書!Q9="","",第1号_交付申請書!Q9)</f>
        <v/>
      </c>
      <c r="Q10" s="421"/>
      <c r="R10" s="421"/>
      <c r="S10" s="421"/>
      <c r="T10" s="421"/>
      <c r="U10" s="421"/>
      <c r="V10" s="421"/>
      <c r="W10" s="421"/>
      <c r="X10" s="421"/>
      <c r="Y10" s="421"/>
    </row>
    <row r="11" spans="1:58" ht="17.25" customHeight="1" x14ac:dyDescent="0.15">
      <c r="A11" s="5"/>
      <c r="L11" s="421" t="s">
        <v>105</v>
      </c>
      <c r="M11" s="421"/>
      <c r="N11" s="421"/>
      <c r="O11" s="421"/>
      <c r="P11" s="421" t="str">
        <f>IF(第1号_交付申請書!Q10="","",第1号_交付申請書!Q10)</f>
        <v/>
      </c>
      <c r="Q11" s="421"/>
      <c r="R11" s="421"/>
      <c r="S11" s="421"/>
      <c r="T11" s="421"/>
      <c r="U11" s="421"/>
      <c r="V11" s="421"/>
      <c r="W11" s="421"/>
      <c r="X11" s="421"/>
      <c r="Y11" s="421"/>
      <c r="AB11" s="33" t="s">
        <v>300</v>
      </c>
      <c r="AC11" s="33"/>
      <c r="AD11" s="33"/>
      <c r="AE11" s="33"/>
      <c r="AF11" s="33"/>
      <c r="AG11" s="33"/>
      <c r="AH11" s="33"/>
      <c r="AI11" s="33"/>
      <c r="AJ11" s="33"/>
      <c r="AK11" s="33"/>
      <c r="AL11" s="33"/>
      <c r="AM11" s="33"/>
      <c r="AN11" s="33"/>
      <c r="AO11" s="33"/>
      <c r="AP11" s="33"/>
      <c r="AQ11" s="33"/>
      <c r="AR11" s="33"/>
      <c r="AS11" s="33"/>
      <c r="AT11" s="33"/>
      <c r="AU11" s="33"/>
      <c r="AV11" s="33"/>
      <c r="AW11" s="33"/>
      <c r="AX11" s="33"/>
      <c r="AY11" s="33"/>
      <c r="AZ11" s="33"/>
      <c r="BA11" s="33"/>
      <c r="BB11" s="33"/>
      <c r="BC11" s="33"/>
      <c r="BD11" s="33"/>
      <c r="BE11" s="33"/>
      <c r="BF11" s="33"/>
    </row>
    <row r="12" spans="1:58" ht="17.25" customHeight="1" x14ac:dyDescent="0.15">
      <c r="A12" s="5"/>
      <c r="L12" s="484" t="s">
        <v>338</v>
      </c>
      <c r="M12" s="484"/>
      <c r="N12" s="484"/>
      <c r="O12" s="484"/>
      <c r="P12" s="421" t="str">
        <f>IF(第1号_交付申請書!Q11="","",第1号_交付申請書!Q11)</f>
        <v/>
      </c>
      <c r="Q12" s="421"/>
      <c r="R12" s="421"/>
      <c r="S12" s="421"/>
      <c r="T12" s="421"/>
      <c r="U12" s="421"/>
      <c r="V12" s="421"/>
      <c r="W12" s="421"/>
      <c r="X12" s="421"/>
      <c r="Y12" s="421"/>
    </row>
    <row r="13" spans="1:58" ht="17.25" customHeight="1" x14ac:dyDescent="0.15">
      <c r="A13" s="5"/>
      <c r="L13" s="10"/>
      <c r="M13" s="10"/>
      <c r="N13" s="10"/>
      <c r="O13" s="10"/>
      <c r="P13" s="14"/>
      <c r="Q13" s="14"/>
      <c r="R13" s="14"/>
      <c r="S13" s="14"/>
      <c r="T13" s="14"/>
      <c r="U13" s="14"/>
      <c r="V13" s="14"/>
      <c r="W13" s="14"/>
      <c r="X13" s="14"/>
      <c r="Y13" s="14"/>
    </row>
    <row r="14" spans="1:58" ht="17.25" customHeight="1" x14ac:dyDescent="0.15">
      <c r="A14" s="1"/>
    </row>
    <row r="15" spans="1:58" ht="17.25" customHeight="1" x14ac:dyDescent="0.15">
      <c r="A15" s="5"/>
      <c r="B15" s="5"/>
      <c r="C15" s="331" t="s">
        <v>37</v>
      </c>
      <c r="D15" s="331"/>
      <c r="E15" s="331"/>
      <c r="F15" s="331"/>
      <c r="G15" s="331"/>
      <c r="H15" s="331"/>
      <c r="I15" s="331"/>
      <c r="J15" s="331"/>
      <c r="K15" s="331"/>
      <c r="L15" s="331"/>
      <c r="M15" s="331"/>
      <c r="N15" s="331"/>
      <c r="O15" s="331"/>
      <c r="P15" s="331"/>
      <c r="Q15" s="331"/>
      <c r="R15" s="331"/>
      <c r="S15" s="331"/>
      <c r="T15" s="331"/>
      <c r="U15" s="331"/>
      <c r="V15" s="331"/>
      <c r="W15" s="331"/>
      <c r="X15" s="331"/>
      <c r="Y15" s="5"/>
      <c r="Z15" s="5"/>
    </row>
    <row r="16" spans="1:58" ht="17.25" customHeight="1" x14ac:dyDescent="0.15">
      <c r="A16" s="5"/>
      <c r="B16" s="5"/>
      <c r="C16" s="5"/>
      <c r="D16" s="5"/>
      <c r="E16" s="5"/>
      <c r="F16" s="5"/>
      <c r="G16" s="5"/>
      <c r="H16" s="5"/>
      <c r="I16" s="5"/>
      <c r="J16" s="5"/>
      <c r="K16" s="332" t="s">
        <v>326</v>
      </c>
      <c r="L16" s="332"/>
      <c r="M16" s="332"/>
      <c r="N16" s="332"/>
      <c r="O16" s="332"/>
      <c r="P16" s="332"/>
      <c r="Q16" s="5"/>
      <c r="R16" s="5"/>
      <c r="S16" s="5"/>
      <c r="T16" s="5"/>
      <c r="U16" s="5"/>
      <c r="V16" s="5"/>
      <c r="W16" s="5"/>
      <c r="X16" s="5"/>
      <c r="Y16" s="5"/>
      <c r="Z16" s="5"/>
    </row>
    <row r="17" spans="1:54" ht="17.25" customHeight="1" x14ac:dyDescent="0.15">
      <c r="A17" s="14"/>
      <c r="B17" s="14"/>
      <c r="C17" s="14"/>
      <c r="D17" s="14"/>
      <c r="E17" s="14"/>
      <c r="F17" s="14"/>
      <c r="G17" s="14"/>
      <c r="H17" s="14"/>
      <c r="I17" s="14"/>
      <c r="J17" s="14"/>
      <c r="K17" s="14"/>
      <c r="L17" s="14"/>
      <c r="M17" s="14"/>
      <c r="N17" s="14"/>
      <c r="O17" s="14"/>
      <c r="P17" s="14"/>
      <c r="Q17" s="14"/>
      <c r="R17" s="14"/>
      <c r="S17" s="14"/>
      <c r="T17" s="14"/>
      <c r="U17" s="14"/>
      <c r="V17" s="14"/>
      <c r="W17" s="14"/>
      <c r="X17" s="14"/>
      <c r="Y17" s="14"/>
      <c r="Z17" s="14"/>
    </row>
    <row r="18" spans="1:54" ht="17.25" customHeight="1" x14ac:dyDescent="0.15">
      <c r="A18" s="1"/>
    </row>
    <row r="19" spans="1:54" ht="17.25" customHeight="1" x14ac:dyDescent="0.15">
      <c r="A19" s="23"/>
      <c r="B19" s="23" t="s">
        <v>182</v>
      </c>
      <c r="C19" s="15"/>
      <c r="D19" s="15" t="s">
        <v>163</v>
      </c>
      <c r="E19" s="15"/>
      <c r="F19" s="15" t="s">
        <v>164</v>
      </c>
      <c r="G19" s="15"/>
      <c r="H19" s="490" t="s">
        <v>183</v>
      </c>
      <c r="I19" s="490"/>
      <c r="J19" s="490"/>
      <c r="K19" s="490"/>
      <c r="L19" s="417"/>
      <c r="M19" s="331"/>
      <c r="N19" s="331"/>
      <c r="O19" s="331"/>
      <c r="P19" s="490" t="s">
        <v>261</v>
      </c>
      <c r="Q19" s="490"/>
      <c r="R19" s="490"/>
      <c r="S19" s="490"/>
      <c r="T19" s="490"/>
      <c r="U19" s="490"/>
      <c r="V19" s="490"/>
      <c r="W19" s="490"/>
      <c r="X19" s="490"/>
      <c r="Y19" s="490"/>
      <c r="Z19" s="490"/>
      <c r="AC19" s="332"/>
      <c r="AD19" s="332"/>
      <c r="AE19" s="332"/>
      <c r="AF19" s="332"/>
      <c r="AG19" s="332"/>
      <c r="AH19" s="332"/>
      <c r="AI19" s="332"/>
      <c r="AJ19" s="332"/>
      <c r="AK19" s="332"/>
      <c r="AL19" s="332"/>
      <c r="AM19" s="332"/>
      <c r="AN19" s="332"/>
      <c r="AO19" s="332"/>
      <c r="AP19" s="332"/>
      <c r="AQ19" s="332"/>
      <c r="AR19" s="332"/>
      <c r="AS19" s="332"/>
      <c r="AT19" s="332"/>
      <c r="AU19" s="332"/>
      <c r="AV19" s="332"/>
      <c r="AW19" s="332"/>
      <c r="AX19" s="332"/>
      <c r="AY19" s="332"/>
      <c r="AZ19" s="332"/>
      <c r="BA19" s="332"/>
      <c r="BB19" s="332"/>
    </row>
    <row r="20" spans="1:54" ht="17.25" customHeight="1" x14ac:dyDescent="0.15">
      <c r="A20" s="324" t="s">
        <v>262</v>
      </c>
      <c r="B20" s="324"/>
      <c r="C20" s="324"/>
      <c r="D20" s="324"/>
      <c r="E20" s="324"/>
      <c r="F20" s="324"/>
      <c r="G20" s="324"/>
      <c r="H20" s="324"/>
      <c r="I20" s="324"/>
      <c r="J20" s="324"/>
      <c r="K20" s="324"/>
      <c r="L20" s="324"/>
      <c r="M20" s="324"/>
      <c r="N20" s="324"/>
      <c r="O20" s="324"/>
      <c r="P20" s="324"/>
      <c r="Q20" s="324"/>
      <c r="R20" s="324"/>
      <c r="S20" s="324"/>
      <c r="T20" s="324"/>
      <c r="U20" s="324"/>
      <c r="V20" s="324"/>
      <c r="W20" s="324"/>
      <c r="X20" s="324"/>
      <c r="Y20" s="324"/>
      <c r="Z20" s="324"/>
    </row>
    <row r="21" spans="1:54" ht="17.25" customHeight="1" x14ac:dyDescent="0.15">
      <c r="A21" s="324" t="s">
        <v>264</v>
      </c>
      <c r="B21" s="324"/>
      <c r="C21" s="324"/>
      <c r="D21" s="324"/>
      <c r="E21" s="324"/>
      <c r="F21" s="324"/>
      <c r="G21" s="324"/>
      <c r="H21" s="324"/>
      <c r="I21" s="324"/>
      <c r="J21" s="324"/>
      <c r="K21" s="324"/>
      <c r="L21" s="324"/>
      <c r="M21" s="324"/>
      <c r="N21" s="324"/>
      <c r="O21" s="324"/>
      <c r="P21" s="324"/>
      <c r="Q21" s="324"/>
      <c r="R21" s="324"/>
      <c r="S21" s="324"/>
      <c r="T21" s="324"/>
      <c r="U21" s="324"/>
      <c r="V21" s="324"/>
      <c r="W21" s="324"/>
      <c r="X21" s="324"/>
      <c r="Y21" s="324"/>
      <c r="Z21" s="324"/>
    </row>
    <row r="22" spans="1:54" ht="17.25" customHeight="1" x14ac:dyDescent="0.15">
      <c r="A22" s="16" t="s">
        <v>263</v>
      </c>
      <c r="B22" s="16"/>
      <c r="C22" s="22"/>
      <c r="D22" s="22"/>
      <c r="E22" s="22"/>
      <c r="F22" s="22"/>
      <c r="G22" s="22"/>
      <c r="H22" s="22"/>
      <c r="I22" s="22"/>
      <c r="J22" s="22"/>
      <c r="K22" s="22"/>
      <c r="L22" s="22"/>
      <c r="M22" s="22"/>
      <c r="N22" s="22"/>
      <c r="O22" s="22"/>
      <c r="P22" s="22"/>
      <c r="Q22" s="22"/>
      <c r="R22" s="22"/>
      <c r="S22" s="22"/>
      <c r="T22" s="22"/>
      <c r="U22" s="22"/>
      <c r="V22" s="22"/>
      <c r="W22" s="22"/>
      <c r="X22" s="22"/>
      <c r="Y22" s="22"/>
      <c r="Z22" s="22"/>
    </row>
    <row r="23" spans="1:54" ht="17.25" customHeight="1" x14ac:dyDescent="0.15">
      <c r="A23" s="1"/>
    </row>
    <row r="24" spans="1:54" ht="17.25" customHeight="1" x14ac:dyDescent="0.15">
      <c r="A24" s="331" t="s">
        <v>3</v>
      </c>
      <c r="B24" s="331"/>
      <c r="C24" s="331"/>
      <c r="D24" s="331"/>
      <c r="E24" s="331"/>
      <c r="F24" s="331"/>
      <c r="G24" s="331"/>
      <c r="H24" s="331"/>
      <c r="I24" s="331"/>
      <c r="J24" s="331"/>
      <c r="K24" s="331"/>
      <c r="L24" s="331"/>
      <c r="M24" s="331"/>
      <c r="N24" s="331"/>
      <c r="O24" s="331"/>
      <c r="P24" s="331"/>
      <c r="Q24" s="331"/>
      <c r="R24" s="331"/>
      <c r="S24" s="331"/>
      <c r="T24" s="331"/>
      <c r="U24" s="331"/>
      <c r="V24" s="331"/>
      <c r="W24" s="331"/>
      <c r="X24" s="331"/>
      <c r="Y24" s="331"/>
      <c r="Z24" s="331"/>
    </row>
    <row r="25" spans="1:54" ht="17.25" customHeight="1" x14ac:dyDescent="0.15">
      <c r="A25" s="16" t="s">
        <v>38</v>
      </c>
    </row>
    <row r="26" spans="1:54" ht="17.25" customHeight="1" x14ac:dyDescent="0.15">
      <c r="A26" s="16"/>
      <c r="B26" s="294"/>
      <c r="C26" s="294"/>
      <c r="D26" s="294"/>
      <c r="E26" s="294"/>
      <c r="F26" s="294"/>
      <c r="G26" s="294"/>
      <c r="H26" s="294"/>
      <c r="I26" s="294"/>
      <c r="J26" s="294"/>
      <c r="K26" s="294"/>
      <c r="L26" s="294"/>
      <c r="M26" s="294"/>
      <c r="N26" s="294"/>
      <c r="O26" s="294"/>
      <c r="P26" s="294"/>
      <c r="Q26" s="294"/>
      <c r="R26" s="294"/>
      <c r="S26" s="294"/>
      <c r="T26" s="294"/>
      <c r="U26" s="294"/>
      <c r="V26" s="294"/>
      <c r="W26" s="294"/>
      <c r="X26" s="294"/>
      <c r="Y26" s="294"/>
      <c r="Z26" s="294"/>
    </row>
    <row r="27" spans="1:54" ht="17.25" customHeight="1" x14ac:dyDescent="0.15">
      <c r="A27" s="16"/>
      <c r="B27" s="294"/>
      <c r="C27" s="294"/>
      <c r="D27" s="294"/>
      <c r="E27" s="294"/>
      <c r="F27" s="294"/>
      <c r="G27" s="294"/>
      <c r="H27" s="294"/>
      <c r="I27" s="294"/>
      <c r="J27" s="294"/>
      <c r="K27" s="294"/>
      <c r="L27" s="294"/>
      <c r="M27" s="294"/>
      <c r="N27" s="294"/>
      <c r="O27" s="294"/>
      <c r="P27" s="294"/>
      <c r="Q27" s="294"/>
      <c r="R27" s="294"/>
      <c r="S27" s="294"/>
      <c r="T27" s="294"/>
      <c r="U27" s="294"/>
      <c r="V27" s="294"/>
      <c r="W27" s="294"/>
      <c r="X27" s="294"/>
      <c r="Y27" s="294"/>
      <c r="Z27" s="294"/>
    </row>
    <row r="28" spans="1:54" ht="17.25" customHeight="1" x14ac:dyDescent="0.15">
      <c r="A28" s="16"/>
      <c r="B28" s="294"/>
      <c r="C28" s="294"/>
      <c r="D28" s="294"/>
      <c r="E28" s="294"/>
      <c r="F28" s="294"/>
      <c r="G28" s="294"/>
      <c r="H28" s="294"/>
      <c r="I28" s="294"/>
      <c r="J28" s="294"/>
      <c r="K28" s="294"/>
      <c r="L28" s="294"/>
      <c r="M28" s="294"/>
      <c r="N28" s="294"/>
      <c r="O28" s="294"/>
      <c r="P28" s="294"/>
      <c r="Q28" s="294"/>
      <c r="R28" s="294"/>
      <c r="S28" s="294"/>
      <c r="T28" s="294"/>
      <c r="U28" s="294"/>
      <c r="V28" s="294"/>
      <c r="W28" s="294"/>
      <c r="X28" s="294"/>
      <c r="Y28" s="294"/>
      <c r="Z28" s="294"/>
    </row>
    <row r="29" spans="1:54" ht="17.25" customHeight="1" x14ac:dyDescent="0.15">
      <c r="A29" s="16" t="s">
        <v>39</v>
      </c>
    </row>
    <row r="30" spans="1:54" ht="17.25" customHeight="1" x14ac:dyDescent="0.15">
      <c r="A30" s="6" t="s">
        <v>189</v>
      </c>
      <c r="N30" s="26" t="s">
        <v>190</v>
      </c>
      <c r="O30" s="25"/>
      <c r="P30" s="25" t="s">
        <v>187</v>
      </c>
      <c r="Q30" s="25"/>
      <c r="R30" s="25" t="s">
        <v>188</v>
      </c>
      <c r="S30" s="25" t="s">
        <v>191</v>
      </c>
      <c r="T30" s="348" t="s">
        <v>181</v>
      </c>
      <c r="U30" s="421"/>
      <c r="V30" s="421"/>
      <c r="W30" s="421"/>
      <c r="X30" s="421"/>
      <c r="Y30" s="421"/>
      <c r="Z30" s="294"/>
    </row>
    <row r="31" spans="1:54" ht="17.25" customHeight="1" x14ac:dyDescent="0.15">
      <c r="A31" s="2" t="s">
        <v>40</v>
      </c>
    </row>
    <row r="32" spans="1:54" ht="17.25" customHeight="1" x14ac:dyDescent="0.15">
      <c r="A32" s="16"/>
    </row>
    <row r="33" spans="1:54" ht="17.25" customHeight="1" x14ac:dyDescent="0.15">
      <c r="A33" s="6" t="s">
        <v>192</v>
      </c>
      <c r="N33" s="26" t="s">
        <v>190</v>
      </c>
      <c r="O33" s="25"/>
      <c r="P33" s="25" t="s">
        <v>187</v>
      </c>
      <c r="Q33" s="25"/>
      <c r="R33" s="25" t="s">
        <v>188</v>
      </c>
      <c r="S33" s="25" t="s">
        <v>191</v>
      </c>
      <c r="T33" s="348" t="s">
        <v>181</v>
      </c>
      <c r="U33" s="421"/>
      <c r="V33" s="421"/>
      <c r="W33" s="421"/>
      <c r="X33" s="421"/>
      <c r="Y33" s="421"/>
      <c r="Z33" s="294"/>
    </row>
    <row r="34" spans="1:54" ht="17.25" customHeight="1" x14ac:dyDescent="0.15">
      <c r="A34" s="16" t="s">
        <v>41</v>
      </c>
    </row>
    <row r="35" spans="1:54" ht="17.25" customHeight="1" x14ac:dyDescent="0.15">
      <c r="A35" s="16"/>
    </row>
    <row r="36" spans="1:54" ht="17.25" customHeight="1" x14ac:dyDescent="0.15">
      <c r="A36" s="16" t="s">
        <v>42</v>
      </c>
    </row>
    <row r="37" spans="1:54" ht="17.25" customHeight="1" x14ac:dyDescent="0.15">
      <c r="A37" s="16" t="s">
        <v>6</v>
      </c>
    </row>
    <row r="38" spans="1:54" ht="17.25" customHeight="1" x14ac:dyDescent="0.15">
      <c r="A38" s="3" t="s">
        <v>43</v>
      </c>
    </row>
    <row r="39" spans="1:54" ht="17.25" customHeight="1" x14ac:dyDescent="0.15">
      <c r="A39" s="3" t="s">
        <v>44</v>
      </c>
    </row>
    <row r="40" spans="1:54" ht="17.25" customHeight="1" x14ac:dyDescent="0.15">
      <c r="A40" s="23"/>
    </row>
    <row r="41" spans="1:54" ht="17.25" customHeight="1" x14ac:dyDescent="0.15">
      <c r="A41" s="293" t="s">
        <v>9</v>
      </c>
      <c r="B41" s="294"/>
      <c r="C41" s="294"/>
      <c r="D41" s="294"/>
      <c r="E41" s="294"/>
      <c r="F41" s="294"/>
      <c r="G41" s="294"/>
      <c r="H41" s="294"/>
      <c r="I41" s="294"/>
      <c r="J41" s="294"/>
      <c r="K41" s="294"/>
      <c r="L41" s="294"/>
      <c r="M41" s="294"/>
      <c r="N41" s="294"/>
      <c r="O41" s="294"/>
    </row>
    <row r="42" spans="1:54" ht="17.25" customHeight="1" x14ac:dyDescent="0.15">
      <c r="B42" s="487" t="s">
        <v>10</v>
      </c>
      <c r="C42" s="370"/>
      <c r="D42" s="370"/>
      <c r="E42" s="370"/>
      <c r="F42" s="488"/>
      <c r="G42" s="307" t="str">
        <f>IF(第1号_交付申請書!F49="","",第1号_交付申請書!F49)</f>
        <v/>
      </c>
      <c r="H42" s="308"/>
      <c r="I42" s="308"/>
      <c r="J42" s="308"/>
      <c r="K42" s="308"/>
      <c r="L42" s="308"/>
      <c r="M42" s="309"/>
      <c r="N42" s="487" t="s">
        <v>11</v>
      </c>
      <c r="O42" s="370"/>
      <c r="P42" s="370"/>
      <c r="Q42" s="370"/>
      <c r="R42" s="488"/>
      <c r="S42" s="491" t="str">
        <f>IF(第1号_交付申請書!S49="","",第1号_交付申請書!S49)</f>
        <v/>
      </c>
      <c r="T42" s="320"/>
      <c r="U42" s="320"/>
      <c r="V42" s="320"/>
      <c r="W42" s="320"/>
      <c r="X42" s="320"/>
      <c r="Y42" s="320"/>
      <c r="Z42" s="321"/>
    </row>
    <row r="43" spans="1:54" ht="17.25" customHeight="1" x14ac:dyDescent="0.15">
      <c r="B43" s="487" t="s">
        <v>12</v>
      </c>
      <c r="C43" s="370"/>
      <c r="D43" s="370"/>
      <c r="E43" s="370"/>
      <c r="F43" s="488"/>
      <c r="G43" s="307" t="str">
        <f>IF(第1号_交付申請書!F50="","",第1号_交付申請書!F50)</f>
        <v/>
      </c>
      <c r="H43" s="308"/>
      <c r="I43" s="308"/>
      <c r="J43" s="308"/>
      <c r="K43" s="308"/>
      <c r="L43" s="308"/>
      <c r="M43" s="309"/>
      <c r="N43" s="487" t="s">
        <v>13</v>
      </c>
      <c r="O43" s="370"/>
      <c r="P43" s="370"/>
      <c r="Q43" s="370"/>
      <c r="R43" s="488"/>
      <c r="S43" s="491" t="str">
        <f>IF(第1号_交付申請書!S50="","",第1号_交付申請書!S50)</f>
        <v/>
      </c>
      <c r="T43" s="320"/>
      <c r="U43" s="320"/>
      <c r="V43" s="320"/>
      <c r="W43" s="320"/>
      <c r="X43" s="320"/>
      <c r="Y43" s="320"/>
      <c r="Z43" s="321"/>
    </row>
    <row r="44" spans="1:54" ht="17.25" customHeight="1" x14ac:dyDescent="0.15">
      <c r="B44" s="487" t="s">
        <v>14</v>
      </c>
      <c r="C44" s="370"/>
      <c r="D44" s="370"/>
      <c r="E44" s="370"/>
      <c r="F44" s="488"/>
      <c r="G44" s="491" t="str">
        <f>IF(第1号_交付申請書!F51="","",第1号_交付申請書!F51)</f>
        <v/>
      </c>
      <c r="H44" s="320"/>
      <c r="I44" s="320"/>
      <c r="J44" s="320"/>
      <c r="K44" s="320"/>
      <c r="L44" s="320"/>
      <c r="M44" s="320"/>
      <c r="N44" s="320"/>
      <c r="O44" s="320"/>
      <c r="P44" s="320"/>
      <c r="Q44" s="320"/>
      <c r="R44" s="320"/>
      <c r="S44" s="320"/>
      <c r="T44" s="320"/>
      <c r="U44" s="320"/>
      <c r="V44" s="320"/>
      <c r="W44" s="320"/>
      <c r="X44" s="320"/>
      <c r="Y44" s="320"/>
      <c r="Z44" s="321"/>
    </row>
    <row r="45" spans="1:54" ht="13.5" x14ac:dyDescent="0.15"/>
    <row r="47" spans="1:54" ht="15.75" customHeight="1" x14ac:dyDescent="0.15">
      <c r="AC47" s="421"/>
      <c r="AD47" s="421"/>
      <c r="AE47" s="421"/>
      <c r="AF47" s="421"/>
      <c r="AG47" s="421"/>
      <c r="AH47" s="421"/>
      <c r="AI47" s="421"/>
      <c r="AJ47" s="421"/>
      <c r="AK47" s="421"/>
      <c r="AL47" s="421"/>
      <c r="AM47" s="421"/>
      <c r="AN47" s="421"/>
      <c r="AO47" s="421"/>
      <c r="AP47" s="421"/>
      <c r="AQ47" s="421"/>
      <c r="AR47" s="421"/>
      <c r="AS47" s="421"/>
      <c r="AT47" s="421"/>
      <c r="AU47" s="421"/>
      <c r="AV47" s="421"/>
      <c r="AW47" s="421"/>
      <c r="AX47" s="421"/>
      <c r="AY47" s="421"/>
      <c r="AZ47" s="421"/>
      <c r="BA47" s="421"/>
      <c r="BB47" s="421"/>
    </row>
  </sheetData>
  <mergeCells count="40">
    <mergeCell ref="X3:Y3"/>
    <mergeCell ref="A1:O1"/>
    <mergeCell ref="A5:O5"/>
    <mergeCell ref="P3:Q3"/>
    <mergeCell ref="T30:Z30"/>
    <mergeCell ref="R3:S3"/>
    <mergeCell ref="U3:V3"/>
    <mergeCell ref="B26:Z28"/>
    <mergeCell ref="P11:Y11"/>
    <mergeCell ref="P12:Y12"/>
    <mergeCell ref="L11:O11"/>
    <mergeCell ref="L12:O12"/>
    <mergeCell ref="A24:Z24"/>
    <mergeCell ref="P19:Z19"/>
    <mergeCell ref="H19:L19"/>
    <mergeCell ref="L8:O8"/>
    <mergeCell ref="AC47:BB47"/>
    <mergeCell ref="K16:P16"/>
    <mergeCell ref="G42:M42"/>
    <mergeCell ref="N42:R42"/>
    <mergeCell ref="AC19:BB19"/>
    <mergeCell ref="T33:Z33"/>
    <mergeCell ref="A20:Z20"/>
    <mergeCell ref="A21:Z21"/>
    <mergeCell ref="M19:O19"/>
    <mergeCell ref="B43:F43"/>
    <mergeCell ref="S42:Z42"/>
    <mergeCell ref="S43:Z43"/>
    <mergeCell ref="G44:Z44"/>
    <mergeCell ref="G43:M43"/>
    <mergeCell ref="N43:R43"/>
    <mergeCell ref="A41:O41"/>
    <mergeCell ref="B42:F42"/>
    <mergeCell ref="B44:F44"/>
    <mergeCell ref="P8:Y8"/>
    <mergeCell ref="P9:Y9"/>
    <mergeCell ref="P10:Y10"/>
    <mergeCell ref="L9:O9"/>
    <mergeCell ref="C15:X15"/>
    <mergeCell ref="L10:O10"/>
  </mergeCells>
  <phoneticPr fontId="29"/>
  <conditionalFormatting sqref="B26:Z28">
    <cfRule type="cellIs" dxfId="146" priority="10" operator="equal">
      <formula>""</formula>
    </cfRule>
    <cfRule type="cellIs" priority="11" operator="equal">
      <formula>""</formula>
    </cfRule>
  </conditionalFormatting>
  <conditionalFormatting sqref="C19 E19 G19">
    <cfRule type="cellIs" dxfId="145" priority="13" operator="equal">
      <formula>""</formula>
    </cfRule>
  </conditionalFormatting>
  <conditionalFormatting sqref="M19">
    <cfRule type="cellIs" dxfId="144" priority="12" operator="equal">
      <formula>""</formula>
    </cfRule>
  </conditionalFormatting>
  <conditionalFormatting sqref="R3:S3 U3:V3 X3:Y3">
    <cfRule type="cellIs" dxfId="143" priority="15" operator="equal">
      <formula>""</formula>
    </cfRule>
  </conditionalFormatting>
  <pageMargins left="0.7" right="0.7" top="0.75" bottom="0.75" header="0.3" footer="0.3"/>
  <pageSetup paperSize="9"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11265" r:id="rId4" name="Check Box 1">
              <controlPr defaultSize="0" autoFill="0" autoLine="0" autoPict="0">
                <anchor moveWithCells="1">
                  <from>
                    <xdr:col>14</xdr:col>
                    <xdr:colOff>38100</xdr:colOff>
                    <xdr:row>28</xdr:row>
                    <xdr:rowOff>219075</xdr:rowOff>
                  </from>
                  <to>
                    <xdr:col>15</xdr:col>
                    <xdr:colOff>47625</xdr:colOff>
                    <xdr:row>30</xdr:row>
                    <xdr:rowOff>28575</xdr:rowOff>
                  </to>
                </anchor>
              </controlPr>
            </control>
          </mc:Choice>
        </mc:AlternateContent>
        <mc:AlternateContent xmlns:mc="http://schemas.openxmlformats.org/markup-compatibility/2006">
          <mc:Choice Requires="x14">
            <control shapeId="11267" r:id="rId5" name="Check Box 3">
              <controlPr defaultSize="0" autoFill="0" autoLine="0" autoPict="0">
                <anchor moveWithCells="1">
                  <from>
                    <xdr:col>16</xdr:col>
                    <xdr:colOff>66675</xdr:colOff>
                    <xdr:row>28</xdr:row>
                    <xdr:rowOff>219075</xdr:rowOff>
                  </from>
                  <to>
                    <xdr:col>17</xdr:col>
                    <xdr:colOff>76200</xdr:colOff>
                    <xdr:row>30</xdr:row>
                    <xdr:rowOff>28575</xdr:rowOff>
                  </to>
                </anchor>
              </controlPr>
            </control>
          </mc:Choice>
        </mc:AlternateContent>
        <mc:AlternateContent xmlns:mc="http://schemas.openxmlformats.org/markup-compatibility/2006">
          <mc:Choice Requires="x14">
            <control shapeId="11268" r:id="rId6" name="Check Box 4">
              <controlPr defaultSize="0" autoFill="0" autoLine="0" autoPict="0">
                <anchor moveWithCells="1">
                  <from>
                    <xdr:col>14</xdr:col>
                    <xdr:colOff>38100</xdr:colOff>
                    <xdr:row>31</xdr:row>
                    <xdr:rowOff>219075</xdr:rowOff>
                  </from>
                  <to>
                    <xdr:col>15</xdr:col>
                    <xdr:colOff>47625</xdr:colOff>
                    <xdr:row>33</xdr:row>
                    <xdr:rowOff>28575</xdr:rowOff>
                  </to>
                </anchor>
              </controlPr>
            </control>
          </mc:Choice>
        </mc:AlternateContent>
        <mc:AlternateContent xmlns:mc="http://schemas.openxmlformats.org/markup-compatibility/2006">
          <mc:Choice Requires="x14">
            <control shapeId="11269" r:id="rId7" name="Check Box 5">
              <controlPr defaultSize="0" autoFill="0" autoLine="0" autoPict="0">
                <anchor moveWithCells="1">
                  <from>
                    <xdr:col>16</xdr:col>
                    <xdr:colOff>38100</xdr:colOff>
                    <xdr:row>31</xdr:row>
                    <xdr:rowOff>219075</xdr:rowOff>
                  </from>
                  <to>
                    <xdr:col>17</xdr:col>
                    <xdr:colOff>47625</xdr:colOff>
                    <xdr:row>33</xdr:row>
                    <xdr:rowOff>28575</xdr:rowOff>
                  </to>
                </anchor>
              </controlPr>
            </control>
          </mc:Choice>
        </mc:AlternateContent>
      </controls>
    </mc:Choice>
  </mc:AlternateContent>
  <extLst>
    <ext xmlns:x14="http://schemas.microsoft.com/office/spreadsheetml/2009/9/main" uri="{78C0D931-6437-407d-A8EE-F0AAD7539E65}">
      <x14:conditionalFormattings>
        <x14:conditionalFormatting xmlns:xm="http://schemas.microsoft.com/office/excel/2006/main">
          <x14:cfRule type="expression" priority="3" id="{25C83F09-8FD7-449B-A1E4-62B61E801BE5}">
            <xm:f>第1号_交付申請書!$S$49=""</xm:f>
            <x14:dxf>
              <fill>
                <patternFill>
                  <bgColor theme="8" tint="0.79998168889431442"/>
                </patternFill>
              </fill>
            </x14:dxf>
          </x14:cfRule>
          <xm:sqref>G42:M43</xm:sqref>
        </x14:conditionalFormatting>
        <x14:conditionalFormatting xmlns:xm="http://schemas.microsoft.com/office/excel/2006/main">
          <x14:cfRule type="expression" priority="1" id="{7D07655D-60DC-4028-86BB-CD6510F0C61F}">
            <xm:f>第1号_交付申請書!$S$49=""</xm:f>
            <x14:dxf>
              <fill>
                <patternFill>
                  <bgColor theme="8" tint="0.79998168889431442"/>
                </patternFill>
              </fill>
            </x14:dxf>
          </x14:cfRule>
          <xm:sqref>G44:Z44</xm:sqref>
        </x14:conditionalFormatting>
        <x14:conditionalFormatting xmlns:xm="http://schemas.microsoft.com/office/excel/2006/main">
          <x14:cfRule type="expression" priority="9" id="{5AB316EC-F914-4153-BACD-962C0E63D425}">
            <xm:f>第1号_交付申請書!$Q$8=""</xm:f>
            <x14:dxf>
              <fill>
                <patternFill>
                  <bgColor theme="8" tint="0.79998168889431442"/>
                </patternFill>
              </fill>
            </x14:dxf>
          </x14:cfRule>
          <xm:sqref>P9:Y9</xm:sqref>
        </x14:conditionalFormatting>
        <x14:conditionalFormatting xmlns:xm="http://schemas.microsoft.com/office/excel/2006/main">
          <x14:cfRule type="expression" priority="8" id="{DC42DB2A-0F8F-47AB-96A5-66EC6EA2FF12}">
            <xm:f>第1号_交付申請書!$Q$9=""</xm:f>
            <x14:dxf>
              <fill>
                <patternFill>
                  <bgColor theme="8" tint="0.79998168889431442"/>
                </patternFill>
              </fill>
            </x14:dxf>
          </x14:cfRule>
          <xm:sqref>P10:Y10</xm:sqref>
        </x14:conditionalFormatting>
        <x14:conditionalFormatting xmlns:xm="http://schemas.microsoft.com/office/excel/2006/main">
          <x14:cfRule type="expression" priority="7" id="{CED5AAF2-C10A-4E42-A704-6CEDCD31059A}">
            <xm:f>第1号_交付申請書!$Q$10=""</xm:f>
            <x14:dxf>
              <fill>
                <patternFill>
                  <bgColor theme="8" tint="0.79998168889431442"/>
                </patternFill>
              </fill>
            </x14:dxf>
          </x14:cfRule>
          <xm:sqref>P11:Y11</xm:sqref>
        </x14:conditionalFormatting>
        <x14:conditionalFormatting xmlns:xm="http://schemas.microsoft.com/office/excel/2006/main">
          <x14:cfRule type="expression" priority="6" id="{B3D26656-1CBF-44D8-AC23-C0FC671E8618}">
            <xm:f>第1号_交付申請書!$Q$11=""</xm:f>
            <x14:dxf>
              <fill>
                <patternFill>
                  <bgColor theme="8" tint="0.79998168889431442"/>
                </patternFill>
              </fill>
            </x14:dxf>
          </x14:cfRule>
          <xm:sqref>P12:Y12</xm:sqref>
        </x14:conditionalFormatting>
        <x14:conditionalFormatting xmlns:xm="http://schemas.microsoft.com/office/excel/2006/main">
          <x14:cfRule type="expression" priority="2" id="{EA830653-7C57-472B-899B-A7E9F0B6043A}">
            <xm:f>第1号_交付申請書!$S$49=""</xm:f>
            <x14:dxf>
              <fill>
                <patternFill>
                  <bgColor theme="8" tint="0.79998168889431442"/>
                </patternFill>
              </fill>
            </x14:dxf>
          </x14:cfRule>
          <xm:sqref>S42:Z43</xm:sqref>
        </x14:conditionalFormatting>
      </x14:conditionalFormattings>
    </ext>
  </extLs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A686C99-F8F9-406E-8BDE-AEBDC8AF1AD4}">
  <dimension ref="A1:BF45"/>
  <sheetViews>
    <sheetView view="pageBreakPreview" zoomScaleNormal="100" zoomScaleSheetLayoutView="100" workbookViewId="0">
      <selection activeCell="B43" sqref="B43:F43"/>
    </sheetView>
  </sheetViews>
  <sheetFormatPr defaultColWidth="3.125" defaultRowHeight="15.75" customHeight="1" x14ac:dyDescent="0.15"/>
  <cols>
    <col min="1" max="26" width="3.125" style="6" customWidth="1"/>
    <col min="27" max="16384" width="3.125" style="6"/>
  </cols>
  <sheetData>
    <row r="1" spans="1:58" ht="17.25" customHeight="1" x14ac:dyDescent="0.15">
      <c r="A1" s="293" t="s">
        <v>302</v>
      </c>
      <c r="B1" s="294"/>
      <c r="C1" s="294"/>
      <c r="D1" s="294"/>
      <c r="E1" s="294"/>
      <c r="F1" s="294"/>
      <c r="G1" s="294"/>
      <c r="H1" s="294"/>
      <c r="I1" s="294"/>
      <c r="J1" s="294"/>
      <c r="K1" s="294"/>
      <c r="L1" s="294"/>
      <c r="M1" s="294"/>
      <c r="N1" s="294"/>
      <c r="O1" s="294"/>
    </row>
    <row r="2" spans="1:58" ht="17.25" customHeight="1" x14ac:dyDescent="0.15">
      <c r="A2" s="1"/>
    </row>
    <row r="3" spans="1:58" ht="17.25" customHeight="1" x14ac:dyDescent="0.15">
      <c r="A3" s="15"/>
      <c r="B3" s="15"/>
      <c r="C3" s="15"/>
      <c r="D3" s="15"/>
      <c r="E3" s="15"/>
      <c r="F3" s="15"/>
      <c r="G3" s="15"/>
      <c r="H3" s="15"/>
      <c r="I3" s="15"/>
      <c r="J3" s="15"/>
      <c r="K3" s="15"/>
      <c r="L3" s="15"/>
      <c r="M3" s="15"/>
      <c r="N3" s="15"/>
      <c r="O3" s="15"/>
      <c r="P3" s="296" t="s">
        <v>162</v>
      </c>
      <c r="Q3" s="296"/>
      <c r="R3" s="297"/>
      <c r="S3" s="297"/>
      <c r="T3" s="15" t="s">
        <v>163</v>
      </c>
      <c r="U3" s="297"/>
      <c r="V3" s="297"/>
      <c r="W3" s="15" t="s">
        <v>164</v>
      </c>
      <c r="X3" s="297"/>
      <c r="Y3" s="297"/>
      <c r="Z3" s="15" t="s">
        <v>165</v>
      </c>
    </row>
    <row r="4" spans="1:58" ht="17.25" customHeight="1" x14ac:dyDescent="0.15">
      <c r="A4" s="1"/>
    </row>
    <row r="5" spans="1:58" ht="17.25" customHeight="1" x14ac:dyDescent="0.15">
      <c r="A5" s="293" t="s">
        <v>45</v>
      </c>
      <c r="B5" s="294"/>
      <c r="C5" s="294"/>
      <c r="D5" s="294"/>
      <c r="E5" s="294"/>
      <c r="F5" s="294"/>
      <c r="G5" s="294"/>
      <c r="H5" s="294"/>
      <c r="I5" s="294"/>
      <c r="J5" s="294"/>
      <c r="K5" s="294"/>
      <c r="L5" s="294"/>
      <c r="M5" s="294"/>
      <c r="N5" s="294"/>
      <c r="O5" s="294"/>
    </row>
    <row r="6" spans="1:58" ht="17.25" customHeight="1" x14ac:dyDescent="0.15">
      <c r="A6" s="13"/>
    </row>
    <row r="7" spans="1:58" ht="17.25" customHeight="1" x14ac:dyDescent="0.15">
      <c r="A7" s="5"/>
      <c r="L7" s="421" t="s">
        <v>30</v>
      </c>
      <c r="M7" s="421"/>
      <c r="N7" s="421"/>
      <c r="O7" s="421"/>
      <c r="P7" s="331"/>
      <c r="Q7" s="331"/>
      <c r="R7" s="331"/>
      <c r="S7" s="331"/>
      <c r="T7" s="331"/>
      <c r="U7" s="331"/>
      <c r="V7" s="331"/>
      <c r="W7" s="331"/>
      <c r="X7" s="331"/>
      <c r="Y7" s="331"/>
    </row>
    <row r="8" spans="1:58" ht="17.25" customHeight="1" x14ac:dyDescent="0.15">
      <c r="A8" s="5"/>
      <c r="L8" s="421" t="s">
        <v>103</v>
      </c>
      <c r="M8" s="421"/>
      <c r="N8" s="421"/>
      <c r="O8" s="421"/>
      <c r="P8" s="421" t="str">
        <f>IF(第1号_交付申請書!Q8="","",第1号_交付申請書!Q8)</f>
        <v/>
      </c>
      <c r="Q8" s="421"/>
      <c r="R8" s="421"/>
      <c r="S8" s="421"/>
      <c r="T8" s="421"/>
      <c r="U8" s="421"/>
      <c r="V8" s="421"/>
      <c r="W8" s="421"/>
      <c r="X8" s="421"/>
      <c r="Y8" s="421"/>
    </row>
    <row r="9" spans="1:58" ht="17.25" customHeight="1" x14ac:dyDescent="0.15">
      <c r="A9" s="5"/>
      <c r="L9" s="421" t="s">
        <v>104</v>
      </c>
      <c r="M9" s="421"/>
      <c r="N9" s="421"/>
      <c r="O9" s="421"/>
      <c r="P9" s="421" t="str">
        <f>IF(第1号_交付申請書!Q9="","",第1号_交付申請書!Q9)</f>
        <v/>
      </c>
      <c r="Q9" s="421"/>
      <c r="R9" s="421"/>
      <c r="S9" s="421"/>
      <c r="T9" s="421"/>
      <c r="U9" s="421"/>
      <c r="V9" s="421"/>
      <c r="W9" s="421"/>
      <c r="X9" s="421"/>
      <c r="Y9" s="421"/>
    </row>
    <row r="10" spans="1:58" ht="17.25" customHeight="1" x14ac:dyDescent="0.15">
      <c r="A10" s="5"/>
      <c r="L10" s="421" t="s">
        <v>105</v>
      </c>
      <c r="M10" s="421"/>
      <c r="N10" s="421"/>
      <c r="O10" s="421"/>
      <c r="P10" s="421" t="str">
        <f>IF(第1号_交付申請書!Q10="","",第1号_交付申請書!Q10)</f>
        <v/>
      </c>
      <c r="Q10" s="421"/>
      <c r="R10" s="421"/>
      <c r="S10" s="421"/>
      <c r="T10" s="421"/>
      <c r="U10" s="421"/>
      <c r="V10" s="421"/>
      <c r="W10" s="421"/>
      <c r="X10" s="421"/>
      <c r="Y10" s="421"/>
      <c r="AB10" s="33" t="s">
        <v>300</v>
      </c>
      <c r="AC10" s="33"/>
      <c r="AD10" s="33"/>
      <c r="AE10" s="33"/>
      <c r="AF10" s="33"/>
      <c r="AG10" s="33"/>
      <c r="AH10" s="33"/>
      <c r="AI10" s="33"/>
      <c r="AJ10" s="33"/>
      <c r="AK10" s="33"/>
      <c r="AL10" s="33"/>
      <c r="AM10" s="33"/>
      <c r="AN10" s="33"/>
      <c r="AO10" s="33"/>
      <c r="AP10" s="33"/>
      <c r="AQ10" s="33"/>
      <c r="AR10" s="33"/>
      <c r="AS10" s="33"/>
      <c r="AT10" s="33"/>
      <c r="AU10" s="33"/>
      <c r="AV10" s="33"/>
      <c r="AW10" s="33"/>
      <c r="AX10" s="33"/>
      <c r="AY10" s="33"/>
      <c r="AZ10" s="33"/>
      <c r="BA10" s="33"/>
      <c r="BB10" s="33"/>
      <c r="BC10" s="33"/>
      <c r="BD10" s="33"/>
      <c r="BE10" s="33"/>
      <c r="BF10" s="33"/>
    </row>
    <row r="11" spans="1:58" ht="17.25" customHeight="1" x14ac:dyDescent="0.15">
      <c r="A11" s="5"/>
      <c r="L11" s="484" t="s">
        <v>338</v>
      </c>
      <c r="M11" s="484"/>
      <c r="N11" s="484"/>
      <c r="O11" s="484"/>
      <c r="P11" s="421" t="str">
        <f>IF(第1号_交付申請書!Q11="","",第1号_交付申請書!Q11)</f>
        <v/>
      </c>
      <c r="Q11" s="421"/>
      <c r="R11" s="421"/>
      <c r="S11" s="421"/>
      <c r="T11" s="421"/>
      <c r="U11" s="421"/>
      <c r="V11" s="421"/>
      <c r="W11" s="421"/>
      <c r="X11" s="421"/>
      <c r="Y11" s="421"/>
    </row>
    <row r="12" spans="1:58" ht="17.25" customHeight="1" x14ac:dyDescent="0.15">
      <c r="A12" s="1"/>
    </row>
    <row r="13" spans="1:58" ht="17.25" customHeight="1" x14ac:dyDescent="0.15">
      <c r="C13" s="457" t="s">
        <v>37</v>
      </c>
      <c r="D13" s="457"/>
      <c r="E13" s="457"/>
      <c r="F13" s="457"/>
      <c r="G13" s="457"/>
      <c r="H13" s="457"/>
      <c r="I13" s="457"/>
      <c r="J13" s="457"/>
      <c r="K13" s="457"/>
      <c r="L13" s="457"/>
      <c r="M13" s="457"/>
      <c r="N13" s="457"/>
      <c r="O13" s="457"/>
      <c r="P13" s="457"/>
      <c r="Q13" s="457"/>
      <c r="R13" s="457"/>
      <c r="S13" s="457"/>
      <c r="T13" s="457"/>
      <c r="U13" s="457"/>
      <c r="V13" s="457"/>
      <c r="W13" s="457"/>
      <c r="X13" s="457"/>
    </row>
    <row r="14" spans="1:58" ht="17.25" customHeight="1" x14ac:dyDescent="0.15">
      <c r="I14" s="5"/>
      <c r="J14" s="332" t="s">
        <v>327</v>
      </c>
      <c r="K14" s="332"/>
      <c r="L14" s="332"/>
      <c r="M14" s="332"/>
      <c r="N14" s="332"/>
      <c r="O14" s="332"/>
      <c r="P14" s="332"/>
      <c r="Q14" s="332"/>
      <c r="AC14" s="332"/>
      <c r="AD14" s="332"/>
      <c r="AE14" s="332"/>
      <c r="AF14" s="332"/>
      <c r="AG14" s="332"/>
      <c r="AH14" s="332"/>
      <c r="AI14" s="332"/>
      <c r="AJ14" s="332"/>
      <c r="AK14" s="332"/>
      <c r="AL14" s="332"/>
      <c r="AM14" s="332"/>
      <c r="AN14" s="332"/>
      <c r="AO14" s="332"/>
      <c r="AP14" s="332"/>
      <c r="AQ14" s="332"/>
      <c r="AR14" s="332"/>
      <c r="AS14" s="332"/>
      <c r="AT14" s="332"/>
      <c r="AU14" s="332"/>
      <c r="AV14" s="332"/>
      <c r="AW14" s="332"/>
      <c r="AX14" s="332"/>
      <c r="AY14" s="332"/>
      <c r="AZ14" s="332"/>
      <c r="BA14" s="332"/>
      <c r="BB14" s="332"/>
    </row>
    <row r="15" spans="1:58" ht="17.25" customHeight="1" x14ac:dyDescent="0.15">
      <c r="A15" s="1"/>
    </row>
    <row r="16" spans="1:58" ht="17.25" customHeight="1" x14ac:dyDescent="0.15">
      <c r="A16" s="23"/>
      <c r="B16" s="23" t="s">
        <v>182</v>
      </c>
      <c r="C16" s="15"/>
      <c r="D16" s="15" t="s">
        <v>163</v>
      </c>
      <c r="E16" s="15"/>
      <c r="F16" s="15" t="s">
        <v>164</v>
      </c>
      <c r="G16" s="15"/>
      <c r="H16" s="490" t="s">
        <v>183</v>
      </c>
      <c r="I16" s="490"/>
      <c r="J16" s="490"/>
      <c r="K16" s="490"/>
      <c r="L16" s="417"/>
      <c r="M16" s="331"/>
      <c r="N16" s="331"/>
      <c r="O16" s="331"/>
      <c r="P16" s="490" t="s">
        <v>261</v>
      </c>
      <c r="Q16" s="490"/>
      <c r="R16" s="490"/>
      <c r="S16" s="490"/>
      <c r="T16" s="490"/>
      <c r="U16" s="490"/>
      <c r="V16" s="490"/>
      <c r="W16" s="490"/>
      <c r="X16" s="490"/>
      <c r="Y16" s="490"/>
      <c r="Z16" s="490"/>
      <c r="AC16" s="331"/>
      <c r="AD16" s="331"/>
      <c r="AE16" s="331"/>
      <c r="AF16" s="331"/>
      <c r="AG16" s="331"/>
      <c r="AH16" s="331"/>
      <c r="AI16" s="331"/>
      <c r="AJ16" s="331"/>
      <c r="AK16" s="331"/>
      <c r="AL16" s="331"/>
      <c r="AM16" s="331"/>
      <c r="AN16" s="331"/>
      <c r="AO16" s="331"/>
      <c r="AP16" s="331"/>
      <c r="AQ16" s="331"/>
      <c r="AR16" s="331"/>
      <c r="AS16" s="331"/>
      <c r="AT16" s="331"/>
      <c r="AU16" s="331"/>
      <c r="AV16" s="331"/>
      <c r="AW16" s="331"/>
      <c r="AX16" s="331"/>
      <c r="AY16" s="331"/>
      <c r="AZ16" s="331"/>
      <c r="BA16" s="331"/>
      <c r="BB16" s="331"/>
    </row>
    <row r="17" spans="1:26" ht="17.25" customHeight="1" x14ac:dyDescent="0.15">
      <c r="A17" s="332" t="s">
        <v>265</v>
      </c>
      <c r="B17" s="332"/>
      <c r="C17" s="332"/>
      <c r="D17" s="332"/>
      <c r="E17" s="332"/>
      <c r="F17" s="332"/>
      <c r="G17" s="332"/>
      <c r="H17" s="332"/>
      <c r="I17" s="332"/>
      <c r="J17" s="332"/>
      <c r="K17" s="332"/>
      <c r="L17" s="332"/>
      <c r="M17" s="332"/>
      <c r="N17" s="332"/>
      <c r="O17" s="332"/>
      <c r="P17" s="332"/>
      <c r="Q17" s="332"/>
      <c r="R17" s="332"/>
      <c r="S17" s="332"/>
      <c r="T17" s="332"/>
      <c r="U17" s="332"/>
      <c r="V17" s="332"/>
      <c r="W17" s="332"/>
      <c r="X17" s="332"/>
      <c r="Y17" s="332"/>
      <c r="Z17" s="332"/>
    </row>
    <row r="18" spans="1:26" ht="17.25" customHeight="1" x14ac:dyDescent="0.15">
      <c r="A18" s="332" t="s">
        <v>267</v>
      </c>
      <c r="B18" s="332"/>
      <c r="C18" s="332"/>
      <c r="D18" s="332"/>
      <c r="E18" s="332"/>
      <c r="F18" s="332"/>
      <c r="G18" s="332"/>
      <c r="H18" s="332"/>
      <c r="I18" s="332"/>
      <c r="J18" s="332"/>
      <c r="K18" s="332"/>
      <c r="L18" s="332"/>
      <c r="M18" s="332"/>
      <c r="N18" s="332"/>
      <c r="O18" s="332"/>
      <c r="P18" s="332"/>
      <c r="Q18" s="332"/>
      <c r="R18" s="332"/>
      <c r="S18" s="332"/>
      <c r="T18" s="332"/>
      <c r="U18" s="332"/>
      <c r="V18" s="332"/>
      <c r="W18" s="332"/>
      <c r="X18" s="332"/>
      <c r="Y18" s="332"/>
      <c r="Z18" s="332"/>
    </row>
    <row r="19" spans="1:26" ht="17.25" customHeight="1" x14ac:dyDescent="0.15">
      <c r="A19" s="705" t="s">
        <v>266</v>
      </c>
      <c r="B19" s="705"/>
      <c r="C19" s="705"/>
      <c r="D19" s="705"/>
      <c r="E19" s="705"/>
      <c r="F19" s="705"/>
      <c r="G19" s="705"/>
      <c r="H19" s="705"/>
      <c r="I19" s="705"/>
      <c r="J19" s="705"/>
      <c r="K19" s="705"/>
      <c r="L19" s="705"/>
      <c r="M19" s="705"/>
      <c r="N19" s="705"/>
      <c r="O19" s="705"/>
      <c r="P19" s="705"/>
      <c r="Q19" s="705"/>
      <c r="R19" s="705"/>
      <c r="S19" s="705"/>
      <c r="T19" s="705"/>
      <c r="U19" s="705"/>
      <c r="V19" s="705"/>
      <c r="W19" s="705"/>
      <c r="X19" s="705"/>
      <c r="Y19" s="705"/>
      <c r="Z19" s="705"/>
    </row>
    <row r="20" spans="1:26" ht="17.25" customHeight="1" x14ac:dyDescent="0.15">
      <c r="A20" s="1"/>
    </row>
    <row r="21" spans="1:26" ht="17.25" customHeight="1" x14ac:dyDescent="0.15">
      <c r="A21" s="331" t="s">
        <v>3</v>
      </c>
      <c r="B21" s="331"/>
      <c r="C21" s="331"/>
      <c r="D21" s="331"/>
      <c r="E21" s="331"/>
      <c r="F21" s="331"/>
      <c r="G21" s="331"/>
      <c r="H21" s="331"/>
      <c r="I21" s="331"/>
      <c r="J21" s="331"/>
      <c r="K21" s="331"/>
      <c r="L21" s="331"/>
      <c r="M21" s="331"/>
      <c r="N21" s="331"/>
      <c r="O21" s="331"/>
      <c r="P21" s="331"/>
      <c r="Q21" s="331"/>
      <c r="R21" s="331"/>
      <c r="S21" s="331"/>
      <c r="T21" s="331"/>
      <c r="U21" s="331"/>
      <c r="V21" s="331"/>
      <c r="W21" s="331"/>
      <c r="X21" s="331"/>
      <c r="Y21" s="331"/>
      <c r="Z21" s="331"/>
    </row>
    <row r="22" spans="1:26" ht="17.25" customHeight="1" x14ac:dyDescent="0.15">
      <c r="A22" s="14"/>
      <c r="B22" s="14"/>
      <c r="C22" s="14"/>
      <c r="D22" s="14"/>
      <c r="E22" s="14"/>
      <c r="F22" s="14"/>
      <c r="G22" s="14"/>
      <c r="H22" s="14"/>
      <c r="I22" s="14"/>
      <c r="J22" s="14"/>
      <c r="K22" s="14"/>
      <c r="L22" s="14"/>
      <c r="M22" s="14"/>
      <c r="N22" s="14"/>
      <c r="O22" s="14"/>
      <c r="P22" s="14"/>
      <c r="Q22" s="14"/>
      <c r="R22" s="14"/>
      <c r="S22" s="14"/>
      <c r="T22" s="14"/>
      <c r="U22" s="14"/>
      <c r="V22" s="14"/>
      <c r="W22" s="14"/>
      <c r="X22" s="14"/>
      <c r="Y22" s="14"/>
      <c r="Z22" s="14"/>
    </row>
    <row r="23" spans="1:26" ht="17.25" customHeight="1" x14ac:dyDescent="0.15">
      <c r="A23" s="16"/>
    </row>
    <row r="24" spans="1:26" ht="17.25" customHeight="1" x14ac:dyDescent="0.15">
      <c r="A24" s="293" t="s">
        <v>46</v>
      </c>
      <c r="B24" s="294"/>
      <c r="C24" s="294"/>
      <c r="D24" s="294"/>
      <c r="E24" s="294"/>
      <c r="F24" s="294"/>
      <c r="G24" s="294"/>
      <c r="H24" s="294"/>
      <c r="I24" s="294"/>
      <c r="J24" s="294"/>
      <c r="K24" s="294"/>
      <c r="L24" s="294"/>
      <c r="M24" s="294"/>
      <c r="N24" s="294"/>
      <c r="O24" s="294"/>
    </row>
    <row r="25" spans="1:26" ht="17.25" customHeight="1" x14ac:dyDescent="0.15">
      <c r="A25" s="1"/>
      <c r="B25" s="417"/>
      <c r="C25" s="417"/>
      <c r="D25" s="417"/>
      <c r="E25" s="417"/>
      <c r="F25" s="417"/>
      <c r="G25" s="417"/>
      <c r="H25" s="417"/>
      <c r="I25" s="417"/>
      <c r="J25" s="417"/>
      <c r="K25" s="417"/>
      <c r="L25" s="417"/>
      <c r="M25" s="417"/>
      <c r="N25" s="417"/>
      <c r="O25" s="417"/>
      <c r="P25" s="417"/>
      <c r="Q25" s="417"/>
      <c r="R25" s="417"/>
      <c r="S25" s="417"/>
      <c r="T25" s="417"/>
      <c r="U25" s="417"/>
      <c r="V25" s="417"/>
      <c r="W25" s="417"/>
      <c r="X25" s="417"/>
      <c r="Y25" s="417"/>
      <c r="Z25" s="417"/>
    </row>
    <row r="26" spans="1:26" ht="17.25" customHeight="1" x14ac:dyDescent="0.15">
      <c r="A26" s="1"/>
      <c r="B26" s="417"/>
      <c r="C26" s="417"/>
      <c r="D26" s="417"/>
      <c r="E26" s="417"/>
      <c r="F26" s="417"/>
      <c r="G26" s="417"/>
      <c r="H26" s="417"/>
      <c r="I26" s="417"/>
      <c r="J26" s="417"/>
      <c r="K26" s="417"/>
      <c r="L26" s="417"/>
      <c r="M26" s="417"/>
      <c r="N26" s="417"/>
      <c r="O26" s="417"/>
      <c r="P26" s="417"/>
      <c r="Q26" s="417"/>
      <c r="R26" s="417"/>
      <c r="S26" s="417"/>
      <c r="T26" s="417"/>
      <c r="U26" s="417"/>
      <c r="V26" s="417"/>
      <c r="W26" s="417"/>
      <c r="X26" s="417"/>
      <c r="Y26" s="417"/>
      <c r="Z26" s="417"/>
    </row>
    <row r="27" spans="1:26" ht="17.25" customHeight="1" x14ac:dyDescent="0.15">
      <c r="A27" s="14"/>
      <c r="B27" s="14"/>
      <c r="C27" s="14"/>
      <c r="D27" s="14"/>
      <c r="E27" s="14"/>
      <c r="F27" s="14"/>
      <c r="G27" s="14"/>
      <c r="H27" s="14"/>
      <c r="I27" s="14"/>
      <c r="J27" s="14"/>
      <c r="K27" s="14"/>
      <c r="L27" s="14"/>
      <c r="M27" s="14"/>
      <c r="N27" s="14"/>
      <c r="O27" s="14"/>
      <c r="P27" s="14"/>
      <c r="Q27" s="14"/>
      <c r="R27" s="14"/>
      <c r="S27" s="14"/>
      <c r="T27" s="14"/>
      <c r="U27" s="14"/>
      <c r="V27" s="14"/>
      <c r="W27" s="14"/>
      <c r="X27" s="14"/>
      <c r="Y27" s="14"/>
      <c r="Z27" s="14"/>
    </row>
    <row r="28" spans="1:26" ht="17.25" customHeight="1" x14ac:dyDescent="0.15">
      <c r="A28" s="293" t="s">
        <v>47</v>
      </c>
      <c r="B28" s="294"/>
      <c r="C28" s="294"/>
      <c r="D28" s="294"/>
      <c r="E28" s="294"/>
      <c r="F28" s="294"/>
      <c r="G28" s="294"/>
      <c r="H28" s="294"/>
      <c r="I28" s="294"/>
      <c r="J28" s="294"/>
      <c r="K28" s="294"/>
      <c r="L28" s="294"/>
      <c r="M28" s="294"/>
      <c r="N28" s="294"/>
      <c r="O28" s="294"/>
    </row>
    <row r="29" spans="1:26" ht="17.25" customHeight="1" x14ac:dyDescent="0.15">
      <c r="A29" s="1"/>
      <c r="B29" s="417"/>
      <c r="C29" s="417"/>
      <c r="D29" s="417"/>
      <c r="E29" s="417"/>
      <c r="F29" s="417"/>
      <c r="G29" s="417"/>
      <c r="H29" s="417"/>
      <c r="I29" s="417"/>
      <c r="J29" s="417"/>
      <c r="K29" s="417"/>
      <c r="L29" s="417"/>
      <c r="M29" s="417"/>
      <c r="N29" s="417"/>
      <c r="O29" s="417"/>
      <c r="P29" s="417"/>
      <c r="Q29" s="417"/>
      <c r="R29" s="417"/>
      <c r="S29" s="417"/>
      <c r="T29" s="417"/>
      <c r="U29" s="417"/>
      <c r="V29" s="417"/>
      <c r="W29" s="417"/>
      <c r="X29" s="417"/>
      <c r="Y29" s="417"/>
      <c r="Z29" s="417"/>
    </row>
    <row r="30" spans="1:26" ht="17.25" customHeight="1" x14ac:dyDescent="0.15">
      <c r="A30" s="1"/>
      <c r="B30" s="417"/>
      <c r="C30" s="417"/>
      <c r="D30" s="417"/>
      <c r="E30" s="417"/>
      <c r="F30" s="417"/>
      <c r="G30" s="417"/>
      <c r="H30" s="417"/>
      <c r="I30" s="417"/>
      <c r="J30" s="417"/>
      <c r="K30" s="417"/>
      <c r="L30" s="417"/>
      <c r="M30" s="417"/>
      <c r="N30" s="417"/>
      <c r="O30" s="417"/>
      <c r="P30" s="417"/>
      <c r="Q30" s="417"/>
      <c r="R30" s="417"/>
      <c r="S30" s="417"/>
      <c r="T30" s="417"/>
      <c r="U30" s="417"/>
      <c r="V30" s="417"/>
      <c r="W30" s="417"/>
      <c r="X30" s="417"/>
      <c r="Y30" s="417"/>
      <c r="Z30" s="417"/>
    </row>
    <row r="31" spans="1:26" ht="17.25" customHeight="1" x14ac:dyDescent="0.15">
      <c r="A31" s="14"/>
      <c r="B31" s="14"/>
      <c r="C31" s="14"/>
      <c r="D31" s="14"/>
      <c r="E31" s="14"/>
      <c r="F31" s="14"/>
      <c r="G31" s="14"/>
      <c r="H31" s="14"/>
      <c r="I31" s="14"/>
      <c r="J31" s="14"/>
      <c r="K31" s="14"/>
      <c r="L31" s="14"/>
      <c r="M31" s="14"/>
      <c r="N31" s="14"/>
      <c r="O31" s="14"/>
      <c r="P31" s="14"/>
      <c r="Q31" s="14"/>
      <c r="R31" s="14"/>
      <c r="S31" s="14"/>
      <c r="T31" s="14"/>
      <c r="U31" s="14"/>
      <c r="V31" s="14"/>
      <c r="W31" s="14"/>
      <c r="X31" s="14"/>
      <c r="Y31" s="14"/>
      <c r="Z31" s="14"/>
    </row>
    <row r="32" spans="1:26" ht="17.25" customHeight="1" x14ac:dyDescent="0.15">
      <c r="A32" s="293" t="s">
        <v>48</v>
      </c>
      <c r="B32" s="294"/>
      <c r="C32" s="294"/>
      <c r="D32" s="294"/>
      <c r="E32" s="294"/>
      <c r="F32" s="294"/>
      <c r="G32" s="294"/>
      <c r="H32" s="294"/>
      <c r="I32" s="294"/>
      <c r="J32" s="294"/>
      <c r="K32" s="294"/>
      <c r="L32" s="294"/>
      <c r="M32" s="294"/>
      <c r="N32" s="294"/>
      <c r="O32" s="294"/>
    </row>
    <row r="33" spans="1:26" ht="17.25" customHeight="1" x14ac:dyDescent="0.15">
      <c r="A33" s="1"/>
      <c r="B33" s="417"/>
      <c r="C33" s="417"/>
      <c r="D33" s="417"/>
      <c r="E33" s="417"/>
      <c r="F33" s="417"/>
      <c r="G33" s="417"/>
      <c r="H33" s="417"/>
      <c r="I33" s="417"/>
      <c r="J33" s="417"/>
      <c r="K33" s="417"/>
      <c r="L33" s="417"/>
      <c r="M33" s="417"/>
      <c r="N33" s="417"/>
      <c r="O33" s="417"/>
      <c r="P33" s="417"/>
      <c r="Q33" s="417"/>
      <c r="R33" s="417"/>
      <c r="S33" s="417"/>
      <c r="T33" s="417"/>
      <c r="U33" s="417"/>
      <c r="V33" s="417"/>
      <c r="W33" s="417"/>
      <c r="X33" s="417"/>
      <c r="Y33" s="417"/>
      <c r="Z33" s="417"/>
    </row>
    <row r="34" spans="1:26" ht="17.25" customHeight="1" x14ac:dyDescent="0.15">
      <c r="A34" s="1"/>
      <c r="B34" s="417"/>
      <c r="C34" s="417"/>
      <c r="D34" s="417"/>
      <c r="E34" s="417"/>
      <c r="F34" s="417"/>
      <c r="G34" s="417"/>
      <c r="H34" s="417"/>
      <c r="I34" s="417"/>
      <c r="J34" s="417"/>
      <c r="K34" s="417"/>
      <c r="L34" s="417"/>
      <c r="M34" s="417"/>
      <c r="N34" s="417"/>
      <c r="O34" s="417"/>
      <c r="P34" s="417"/>
      <c r="Q34" s="417"/>
      <c r="R34" s="417"/>
      <c r="S34" s="417"/>
      <c r="T34" s="417"/>
      <c r="U34" s="417"/>
      <c r="V34" s="417"/>
      <c r="W34" s="417"/>
      <c r="X34" s="417"/>
      <c r="Y34" s="417"/>
      <c r="Z34" s="417"/>
    </row>
    <row r="35" spans="1:26" ht="17.25" customHeight="1" x14ac:dyDescent="0.15">
      <c r="A35" s="14"/>
      <c r="B35" s="14"/>
      <c r="C35" s="14"/>
      <c r="D35" s="14"/>
      <c r="E35" s="14"/>
      <c r="F35" s="14"/>
      <c r="G35" s="14"/>
      <c r="H35" s="14"/>
      <c r="I35" s="14"/>
      <c r="J35" s="14"/>
      <c r="K35" s="14"/>
      <c r="L35" s="14"/>
      <c r="M35" s="14"/>
      <c r="N35" s="14"/>
      <c r="O35" s="14"/>
      <c r="P35" s="14"/>
      <c r="Q35" s="14"/>
      <c r="R35" s="14"/>
      <c r="S35" s="14"/>
      <c r="T35" s="14"/>
      <c r="U35" s="14"/>
      <c r="V35" s="14"/>
      <c r="W35" s="14"/>
      <c r="X35" s="14"/>
      <c r="Y35" s="14"/>
      <c r="Z35" s="14"/>
    </row>
    <row r="36" spans="1:26" ht="17.25" customHeight="1" x14ac:dyDescent="0.15">
      <c r="A36" s="421" t="s">
        <v>49</v>
      </c>
      <c r="B36" s="421"/>
      <c r="C36" s="421"/>
      <c r="D36" s="421"/>
      <c r="E36" s="421"/>
      <c r="F36" s="421"/>
      <c r="G36" s="421"/>
      <c r="H36" s="421"/>
      <c r="I36" s="421"/>
      <c r="J36" s="421"/>
      <c r="K36" s="421"/>
      <c r="L36" s="421"/>
      <c r="M36" s="421"/>
      <c r="N36" s="421"/>
      <c r="O36" s="421"/>
      <c r="P36" s="421"/>
      <c r="Q36" s="421"/>
      <c r="R36" s="421"/>
      <c r="S36" s="421"/>
      <c r="T36" s="421"/>
      <c r="U36" s="421"/>
      <c r="V36" s="421"/>
      <c r="W36" s="421"/>
      <c r="X36" s="421"/>
      <c r="Y36" s="421"/>
      <c r="Z36" s="421"/>
    </row>
    <row r="37" spans="1:26" ht="17.25" customHeight="1" x14ac:dyDescent="0.15">
      <c r="A37" s="1"/>
      <c r="B37" s="417"/>
      <c r="C37" s="417"/>
      <c r="D37" s="417"/>
      <c r="E37" s="417"/>
      <c r="F37" s="417"/>
      <c r="G37" s="417"/>
      <c r="H37" s="417"/>
      <c r="I37" s="417"/>
      <c r="J37" s="417"/>
      <c r="K37" s="417"/>
      <c r="L37" s="417"/>
      <c r="M37" s="417"/>
      <c r="N37" s="417"/>
      <c r="O37" s="417"/>
      <c r="P37" s="417"/>
      <c r="Q37" s="417"/>
      <c r="R37" s="417"/>
      <c r="S37" s="417"/>
      <c r="T37" s="417"/>
      <c r="U37" s="417"/>
      <c r="V37" s="417"/>
      <c r="W37" s="417"/>
      <c r="X37" s="417"/>
      <c r="Y37" s="417"/>
      <c r="Z37" s="417"/>
    </row>
    <row r="38" spans="1:26" ht="17.25" customHeight="1" x14ac:dyDescent="0.15">
      <c r="A38" s="1"/>
      <c r="B38" s="417"/>
      <c r="C38" s="417"/>
      <c r="D38" s="417"/>
      <c r="E38" s="417"/>
      <c r="F38" s="417"/>
      <c r="G38" s="417"/>
      <c r="H38" s="417"/>
      <c r="I38" s="417"/>
      <c r="J38" s="417"/>
      <c r="K38" s="417"/>
      <c r="L38" s="417"/>
      <c r="M38" s="417"/>
      <c r="N38" s="417"/>
      <c r="O38" s="417"/>
      <c r="P38" s="417"/>
      <c r="Q38" s="417"/>
      <c r="R38" s="417"/>
      <c r="S38" s="417"/>
      <c r="T38" s="417"/>
      <c r="U38" s="417"/>
      <c r="V38" s="417"/>
      <c r="W38" s="417"/>
      <c r="X38" s="417"/>
      <c r="Y38" s="417"/>
      <c r="Z38" s="417"/>
    </row>
    <row r="39" spans="1:26" ht="17.25" customHeight="1" x14ac:dyDescent="0.15">
      <c r="A39" s="1"/>
    </row>
    <row r="40" spans="1:26" ht="17.25" customHeight="1" x14ac:dyDescent="0.15">
      <c r="A40" s="293" t="s">
        <v>50</v>
      </c>
      <c r="B40" s="294"/>
      <c r="C40" s="294"/>
      <c r="D40" s="294"/>
      <c r="E40" s="294"/>
      <c r="F40" s="294"/>
      <c r="G40" s="294"/>
      <c r="H40" s="294"/>
      <c r="I40" s="294"/>
      <c r="J40" s="294"/>
      <c r="K40" s="294"/>
      <c r="L40" s="294"/>
      <c r="M40" s="294"/>
      <c r="N40" s="294"/>
      <c r="O40" s="294"/>
    </row>
    <row r="41" spans="1:26" ht="17.25" customHeight="1" x14ac:dyDescent="0.15">
      <c r="A41" s="10"/>
      <c r="B41" s="487" t="s">
        <v>10</v>
      </c>
      <c r="C41" s="370"/>
      <c r="D41" s="370"/>
      <c r="E41" s="370"/>
      <c r="F41" s="488"/>
      <c r="G41" s="307" t="str">
        <f>IF(第1号_交付申請書!F49="","",第1号_交付申請書!F49)</f>
        <v/>
      </c>
      <c r="H41" s="308"/>
      <c r="I41" s="308"/>
      <c r="J41" s="308"/>
      <c r="K41" s="308"/>
      <c r="L41" s="308"/>
      <c r="M41" s="309"/>
      <c r="N41" s="487" t="s">
        <v>11</v>
      </c>
      <c r="O41" s="370"/>
      <c r="P41" s="370"/>
      <c r="Q41" s="370"/>
      <c r="R41" s="488"/>
      <c r="S41" s="491" t="str">
        <f>IF(第1号_交付申請書!S49="","",第1号_交付申請書!S49)</f>
        <v/>
      </c>
      <c r="T41" s="320"/>
      <c r="U41" s="320"/>
      <c r="V41" s="320"/>
      <c r="W41" s="320"/>
      <c r="X41" s="320"/>
      <c r="Y41" s="320"/>
      <c r="Z41" s="321"/>
    </row>
    <row r="42" spans="1:26" ht="17.25" customHeight="1" x14ac:dyDescent="0.15">
      <c r="A42" s="10"/>
      <c r="B42" s="487" t="s">
        <v>12</v>
      </c>
      <c r="C42" s="370"/>
      <c r="D42" s="370"/>
      <c r="E42" s="370"/>
      <c r="F42" s="488"/>
      <c r="G42" s="307" t="str">
        <f>IF(第1号_交付申請書!F50="","",第1号_交付申請書!F50)</f>
        <v/>
      </c>
      <c r="H42" s="308"/>
      <c r="I42" s="308"/>
      <c r="J42" s="308"/>
      <c r="K42" s="308"/>
      <c r="L42" s="308"/>
      <c r="M42" s="309"/>
      <c r="N42" s="487" t="s">
        <v>13</v>
      </c>
      <c r="O42" s="370"/>
      <c r="P42" s="370"/>
      <c r="Q42" s="370"/>
      <c r="R42" s="488"/>
      <c r="S42" s="491" t="str">
        <f>IF(第1号_交付申請書!S50="","",第1号_交付申請書!S50)</f>
        <v/>
      </c>
      <c r="T42" s="320"/>
      <c r="U42" s="320"/>
      <c r="V42" s="320"/>
      <c r="W42" s="320"/>
      <c r="X42" s="320"/>
      <c r="Y42" s="320"/>
      <c r="Z42" s="321"/>
    </row>
    <row r="43" spans="1:26" ht="17.25" customHeight="1" x14ac:dyDescent="0.15">
      <c r="A43" s="10"/>
      <c r="B43" s="487" t="s">
        <v>14</v>
      </c>
      <c r="C43" s="370"/>
      <c r="D43" s="370"/>
      <c r="E43" s="370"/>
      <c r="F43" s="488"/>
      <c r="G43" s="491" t="str">
        <f>IF(第1号_交付申請書!F51="","",第1号_交付申請書!F51)</f>
        <v/>
      </c>
      <c r="H43" s="320"/>
      <c r="I43" s="320"/>
      <c r="J43" s="320"/>
      <c r="K43" s="320"/>
      <c r="L43" s="320"/>
      <c r="M43" s="320"/>
      <c r="N43" s="320"/>
      <c r="O43" s="320"/>
      <c r="P43" s="320"/>
      <c r="Q43" s="320"/>
      <c r="R43" s="320"/>
      <c r="S43" s="320"/>
      <c r="T43" s="320"/>
      <c r="U43" s="320"/>
      <c r="V43" s="320"/>
      <c r="W43" s="320"/>
      <c r="X43" s="320"/>
      <c r="Y43" s="320"/>
      <c r="Z43" s="321"/>
    </row>
    <row r="44" spans="1:26" ht="13.5" x14ac:dyDescent="0.15">
      <c r="A44" s="1"/>
    </row>
    <row r="45" spans="1:26" ht="13.5" x14ac:dyDescent="0.15"/>
  </sheetData>
  <mergeCells count="46">
    <mergeCell ref="G43:Z43"/>
    <mergeCell ref="AC14:BB14"/>
    <mergeCell ref="P16:Z16"/>
    <mergeCell ref="B25:Z26"/>
    <mergeCell ref="B29:Z30"/>
    <mergeCell ref="B33:Z34"/>
    <mergeCell ref="B37:Z38"/>
    <mergeCell ref="A19:Z19"/>
    <mergeCell ref="J14:Q14"/>
    <mergeCell ref="B43:F43"/>
    <mergeCell ref="A36:Z36"/>
    <mergeCell ref="B41:F41"/>
    <mergeCell ref="G41:M41"/>
    <mergeCell ref="N41:R41"/>
    <mergeCell ref="A24:O24"/>
    <mergeCell ref="B42:F42"/>
    <mergeCell ref="A1:O1"/>
    <mergeCell ref="A5:O5"/>
    <mergeCell ref="L7:O7"/>
    <mergeCell ref="P7:Y7"/>
    <mergeCell ref="P3:Q3"/>
    <mergeCell ref="R3:S3"/>
    <mergeCell ref="U3:V3"/>
    <mergeCell ref="X3:Y3"/>
    <mergeCell ref="L8:O8"/>
    <mergeCell ref="P8:Y8"/>
    <mergeCell ref="L9:O9"/>
    <mergeCell ref="P9:Y9"/>
    <mergeCell ref="L10:O10"/>
    <mergeCell ref="P10:Y10"/>
    <mergeCell ref="L11:O11"/>
    <mergeCell ref="P11:Y11"/>
    <mergeCell ref="AC16:BB16"/>
    <mergeCell ref="A21:Z21"/>
    <mergeCell ref="C13:X13"/>
    <mergeCell ref="H16:L16"/>
    <mergeCell ref="M16:O16"/>
    <mergeCell ref="A17:Z17"/>
    <mergeCell ref="A18:Z18"/>
    <mergeCell ref="S41:Z41"/>
    <mergeCell ref="S42:Z42"/>
    <mergeCell ref="G42:M42"/>
    <mergeCell ref="N42:R42"/>
    <mergeCell ref="A28:O28"/>
    <mergeCell ref="A32:O32"/>
    <mergeCell ref="A40:O40"/>
  </mergeCells>
  <phoneticPr fontId="29"/>
  <conditionalFormatting sqref="B25:Z26 B29:Z30 B33:Z34 B37:Z38">
    <cfRule type="cellIs" dxfId="135" priority="10" operator="equal">
      <formula>""</formula>
    </cfRule>
  </conditionalFormatting>
  <conditionalFormatting sqref="C16 E16 G16">
    <cfRule type="cellIs" dxfId="134" priority="12" operator="equal">
      <formula>""</formula>
    </cfRule>
  </conditionalFormatting>
  <conditionalFormatting sqref="M16">
    <cfRule type="cellIs" dxfId="133" priority="11" operator="equal">
      <formula>""</formula>
    </cfRule>
  </conditionalFormatting>
  <conditionalFormatting sqref="R3:S3 U3:V3 X3:Y3">
    <cfRule type="cellIs" dxfId="132" priority="13" operator="equal">
      <formula>""</formula>
    </cfRule>
  </conditionalFormatting>
  <pageMargins left="0.7" right="0.7" top="0.75" bottom="0.75" header="0.3" footer="0.3"/>
  <pageSetup paperSize="9" orientation="portrait" r:id="rId1"/>
  <extLst>
    <ext xmlns:x14="http://schemas.microsoft.com/office/spreadsheetml/2009/9/main" uri="{78C0D931-6437-407d-A8EE-F0AAD7539E65}">
      <x14:conditionalFormattings>
        <x14:conditionalFormatting xmlns:xm="http://schemas.microsoft.com/office/excel/2006/main">
          <x14:cfRule type="expression" priority="3" id="{D52D49CF-8C34-4A4D-B601-17180C4E4A7C}">
            <xm:f>第1号_交付申請書!$S$49=""</xm:f>
            <x14:dxf>
              <fill>
                <patternFill>
                  <bgColor theme="8" tint="0.79998168889431442"/>
                </patternFill>
              </fill>
            </x14:dxf>
          </x14:cfRule>
          <xm:sqref>G41:M42</xm:sqref>
        </x14:conditionalFormatting>
        <x14:conditionalFormatting xmlns:xm="http://schemas.microsoft.com/office/excel/2006/main">
          <x14:cfRule type="expression" priority="1" id="{9D3C3000-C7D2-4C36-8EDF-666A21C1CA57}">
            <xm:f>第1号_交付申請書!$S$49=""</xm:f>
            <x14:dxf>
              <fill>
                <patternFill>
                  <bgColor theme="8" tint="0.79998168889431442"/>
                </patternFill>
              </fill>
            </x14:dxf>
          </x14:cfRule>
          <xm:sqref>G43:Z43</xm:sqref>
        </x14:conditionalFormatting>
        <x14:conditionalFormatting xmlns:xm="http://schemas.microsoft.com/office/excel/2006/main">
          <x14:cfRule type="expression" priority="9" id="{F1851893-F408-4C26-8124-F5A5EDE2A212}">
            <xm:f>第1号_交付申請書!$Q$8=""</xm:f>
            <x14:dxf>
              <fill>
                <patternFill>
                  <bgColor theme="8" tint="0.79998168889431442"/>
                </patternFill>
              </fill>
            </x14:dxf>
          </x14:cfRule>
          <xm:sqref>P8:Y8</xm:sqref>
        </x14:conditionalFormatting>
        <x14:conditionalFormatting xmlns:xm="http://schemas.microsoft.com/office/excel/2006/main">
          <x14:cfRule type="expression" priority="8" id="{79D57174-0782-4BB6-8CBD-AA421323E391}">
            <xm:f>第1号_交付申請書!$Q$9=""</xm:f>
            <x14:dxf>
              <fill>
                <patternFill>
                  <bgColor theme="8" tint="0.79998168889431442"/>
                </patternFill>
              </fill>
            </x14:dxf>
          </x14:cfRule>
          <xm:sqref>P9:Y9</xm:sqref>
        </x14:conditionalFormatting>
        <x14:conditionalFormatting xmlns:xm="http://schemas.microsoft.com/office/excel/2006/main">
          <x14:cfRule type="expression" priority="7" id="{911AB147-7B7B-48FF-B12F-C1B83F7ACE0C}">
            <xm:f>第1号_交付申請書!$Q$10=""</xm:f>
            <x14:dxf>
              <fill>
                <patternFill>
                  <bgColor theme="8" tint="0.79998168889431442"/>
                </patternFill>
              </fill>
            </x14:dxf>
          </x14:cfRule>
          <xm:sqref>P10:Y10</xm:sqref>
        </x14:conditionalFormatting>
        <x14:conditionalFormatting xmlns:xm="http://schemas.microsoft.com/office/excel/2006/main">
          <x14:cfRule type="expression" priority="6" id="{77F8C678-6A0D-4D23-AFEA-01B6FC3A66CD}">
            <xm:f>第1号_交付申請書!$Q$11=""</xm:f>
            <x14:dxf>
              <fill>
                <patternFill>
                  <bgColor theme="8" tint="0.79998168889431442"/>
                </patternFill>
              </fill>
            </x14:dxf>
          </x14:cfRule>
          <xm:sqref>P11:Y11</xm:sqref>
        </x14:conditionalFormatting>
        <x14:conditionalFormatting xmlns:xm="http://schemas.microsoft.com/office/excel/2006/main">
          <x14:cfRule type="expression" priority="2" id="{AB329183-8721-4844-9E0D-40C7358C3E15}">
            <xm:f>第1号_交付申請書!$S$49=""</xm:f>
            <x14:dxf>
              <fill>
                <patternFill>
                  <bgColor theme="8" tint="0.79998168889431442"/>
                </patternFill>
              </fill>
            </x14:dxf>
          </x14:cfRule>
          <xm:sqref>S41:Z42</xm:sqref>
        </x14:conditionalFormatting>
      </x14:conditionalFormattings>
    </ext>
  </extLst>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5529093-52EB-41D2-951B-D191B79F5809}">
  <dimension ref="A1:BD47"/>
  <sheetViews>
    <sheetView view="pageBreakPreview" zoomScale="98" zoomScaleNormal="100" zoomScaleSheetLayoutView="98" workbookViewId="0">
      <selection activeCell="B43" sqref="B43:F43"/>
    </sheetView>
  </sheetViews>
  <sheetFormatPr defaultColWidth="3.125" defaultRowHeight="15.75" customHeight="1" x14ac:dyDescent="0.15"/>
  <cols>
    <col min="1" max="26" width="3.125" style="6" customWidth="1"/>
    <col min="27" max="16384" width="3.125" style="6"/>
  </cols>
  <sheetData>
    <row r="1" spans="1:28" ht="17.25" customHeight="1" x14ac:dyDescent="0.15">
      <c r="A1" s="293" t="s">
        <v>303</v>
      </c>
      <c r="B1" s="294"/>
      <c r="C1" s="294"/>
      <c r="D1" s="294"/>
      <c r="E1" s="294"/>
      <c r="F1" s="294"/>
      <c r="G1" s="294"/>
      <c r="H1" s="294"/>
      <c r="I1" s="294"/>
      <c r="J1" s="294"/>
      <c r="K1" s="294"/>
      <c r="L1" s="294"/>
      <c r="M1" s="294"/>
      <c r="N1" s="294"/>
      <c r="O1" s="294"/>
    </row>
    <row r="2" spans="1:28" ht="17.25" customHeight="1" x14ac:dyDescent="0.15">
      <c r="A2" s="4"/>
    </row>
    <row r="3" spans="1:28" ht="17.25" customHeight="1" x14ac:dyDescent="0.15">
      <c r="A3" s="15"/>
      <c r="B3" s="15"/>
      <c r="C3" s="15"/>
      <c r="D3" s="15"/>
      <c r="E3" s="15"/>
      <c r="F3" s="15"/>
      <c r="G3" s="15"/>
      <c r="H3" s="15"/>
      <c r="I3" s="15"/>
      <c r="J3" s="15"/>
      <c r="K3" s="15"/>
      <c r="L3" s="15"/>
      <c r="M3" s="15"/>
      <c r="N3" s="15"/>
      <c r="O3" s="15"/>
      <c r="P3" s="296" t="s">
        <v>162</v>
      </c>
      <c r="Q3" s="296"/>
      <c r="R3" s="297"/>
      <c r="S3" s="297"/>
      <c r="T3" s="15" t="s">
        <v>163</v>
      </c>
      <c r="U3" s="297"/>
      <c r="V3" s="297"/>
      <c r="W3" s="15" t="s">
        <v>164</v>
      </c>
      <c r="X3" s="297"/>
      <c r="Y3" s="297"/>
      <c r="Z3" s="15" t="s">
        <v>165</v>
      </c>
    </row>
    <row r="4" spans="1:28" ht="17.25" customHeight="1" x14ac:dyDescent="0.15">
      <c r="A4" s="15"/>
      <c r="B4" s="15"/>
      <c r="C4" s="15"/>
      <c r="D4" s="15"/>
      <c r="E4" s="15"/>
      <c r="F4" s="15"/>
      <c r="G4" s="15"/>
      <c r="H4" s="15"/>
      <c r="I4" s="15"/>
      <c r="J4" s="15"/>
      <c r="K4" s="15"/>
      <c r="L4" s="15"/>
      <c r="M4" s="15"/>
      <c r="N4" s="15"/>
      <c r="O4" s="15"/>
      <c r="P4" s="15"/>
      <c r="Q4" s="15"/>
      <c r="R4" s="15"/>
      <c r="S4" s="15"/>
      <c r="T4" s="15"/>
      <c r="U4" s="15"/>
      <c r="V4" s="15"/>
      <c r="W4" s="15"/>
      <c r="X4" s="15"/>
      <c r="Y4" s="15"/>
      <c r="Z4" s="15"/>
    </row>
    <row r="5" spans="1:28" ht="17.25" customHeight="1" x14ac:dyDescent="0.15">
      <c r="A5" s="15"/>
      <c r="B5" s="15"/>
      <c r="C5" s="15"/>
      <c r="D5" s="15"/>
      <c r="E5" s="15"/>
      <c r="F5" s="15"/>
      <c r="G5" s="15"/>
      <c r="H5" s="15"/>
      <c r="I5" s="15"/>
      <c r="J5" s="15"/>
      <c r="K5" s="15"/>
      <c r="L5" s="15"/>
      <c r="M5" s="15"/>
      <c r="N5" s="15"/>
      <c r="O5" s="15"/>
      <c r="P5" s="15"/>
      <c r="Q5" s="15"/>
      <c r="R5" s="15"/>
      <c r="S5" s="15"/>
      <c r="T5" s="15"/>
      <c r="U5" s="15"/>
      <c r="V5" s="15"/>
      <c r="W5" s="15"/>
      <c r="X5" s="15"/>
      <c r="Y5" s="15"/>
      <c r="Z5" s="15"/>
    </row>
    <row r="6" spans="1:28" ht="17.25" customHeight="1" x14ac:dyDescent="0.15">
      <c r="A6" s="293" t="s">
        <v>184</v>
      </c>
      <c r="B6" s="294"/>
      <c r="C6" s="294"/>
      <c r="D6" s="294"/>
      <c r="E6" s="294"/>
      <c r="F6" s="294"/>
      <c r="G6" s="294"/>
      <c r="H6" s="294"/>
      <c r="I6" s="294"/>
      <c r="J6" s="294"/>
      <c r="K6" s="294"/>
      <c r="L6" s="294"/>
      <c r="M6" s="294"/>
      <c r="N6" s="294"/>
      <c r="O6" s="294"/>
    </row>
    <row r="7" spans="1:28" ht="17.25" customHeight="1" x14ac:dyDescent="0.15">
      <c r="A7" s="13"/>
    </row>
    <row r="8" spans="1:28" ht="17.25" customHeight="1" x14ac:dyDescent="0.15">
      <c r="A8" s="5"/>
      <c r="L8" s="421" t="s">
        <v>30</v>
      </c>
      <c r="M8" s="421"/>
      <c r="N8" s="421"/>
      <c r="O8" s="421"/>
      <c r="P8" s="331"/>
      <c r="Q8" s="331"/>
      <c r="R8" s="331"/>
      <c r="S8" s="331"/>
      <c r="T8" s="331"/>
      <c r="U8" s="331"/>
      <c r="V8" s="331"/>
      <c r="W8" s="331"/>
      <c r="X8" s="331"/>
      <c r="Y8" s="331"/>
    </row>
    <row r="9" spans="1:28" ht="17.25" customHeight="1" x14ac:dyDescent="0.15">
      <c r="A9" s="5"/>
      <c r="L9" s="421" t="s">
        <v>103</v>
      </c>
      <c r="M9" s="421"/>
      <c r="N9" s="421"/>
      <c r="O9" s="421"/>
      <c r="P9" s="421" t="str">
        <f>IF(第1号_交付申請書!Q8="","",第1号_交付申請書!Q8)</f>
        <v/>
      </c>
      <c r="Q9" s="421"/>
      <c r="R9" s="421"/>
      <c r="S9" s="421"/>
      <c r="T9" s="421"/>
      <c r="U9" s="421"/>
      <c r="V9" s="421"/>
      <c r="W9" s="421"/>
      <c r="X9" s="421"/>
      <c r="Y9" s="421"/>
    </row>
    <row r="10" spans="1:28" ht="17.25" customHeight="1" x14ac:dyDescent="0.15">
      <c r="A10" s="5"/>
      <c r="L10" s="421" t="s">
        <v>104</v>
      </c>
      <c r="M10" s="421"/>
      <c r="N10" s="421"/>
      <c r="O10" s="421"/>
      <c r="P10" s="421" t="str">
        <f>IF(第1号_交付申請書!Q9="","",第1号_交付申請書!Q9)</f>
        <v/>
      </c>
      <c r="Q10" s="421"/>
      <c r="R10" s="421"/>
      <c r="S10" s="421"/>
      <c r="T10" s="421"/>
      <c r="U10" s="421"/>
      <c r="V10" s="421"/>
      <c r="W10" s="421"/>
      <c r="X10" s="421"/>
      <c r="Y10" s="421"/>
    </row>
    <row r="11" spans="1:28" ht="17.25" customHeight="1" x14ac:dyDescent="0.15">
      <c r="A11" s="5"/>
      <c r="L11" s="421" t="s">
        <v>105</v>
      </c>
      <c r="M11" s="421"/>
      <c r="N11" s="421"/>
      <c r="O11" s="421"/>
      <c r="P11" s="421" t="str">
        <f>IF(第1号_交付申請書!Q10="","",第1号_交付申請書!Q10)</f>
        <v/>
      </c>
      <c r="Q11" s="421"/>
      <c r="R11" s="421"/>
      <c r="S11" s="421"/>
      <c r="T11" s="421"/>
      <c r="U11" s="421"/>
      <c r="V11" s="421"/>
      <c r="W11" s="421"/>
      <c r="X11" s="421"/>
      <c r="Y11" s="421"/>
      <c r="AB11" s="33" t="s">
        <v>300</v>
      </c>
    </row>
    <row r="12" spans="1:28" ht="17.25" customHeight="1" x14ac:dyDescent="0.15">
      <c r="A12" s="5"/>
      <c r="L12" s="706" t="s">
        <v>338</v>
      </c>
      <c r="M12" s="706"/>
      <c r="N12" s="706"/>
      <c r="O12" s="706"/>
      <c r="P12" s="421" t="str">
        <f>IF(第1号_交付申請書!Q11="","",第1号_交付申請書!Q11)</f>
        <v/>
      </c>
      <c r="Q12" s="421"/>
      <c r="R12" s="421"/>
      <c r="S12" s="421"/>
      <c r="T12" s="421"/>
      <c r="U12" s="421"/>
      <c r="V12" s="421"/>
      <c r="W12" s="421"/>
      <c r="X12" s="421"/>
      <c r="Y12" s="421"/>
    </row>
    <row r="13" spans="1:28" ht="17.25" customHeight="1" x14ac:dyDescent="0.15">
      <c r="A13" s="5"/>
      <c r="L13" s="10"/>
      <c r="M13" s="10"/>
      <c r="N13" s="10"/>
      <c r="O13" s="10"/>
      <c r="P13" s="14"/>
      <c r="Q13" s="14"/>
      <c r="R13" s="14"/>
      <c r="S13" s="14"/>
      <c r="T13" s="14"/>
      <c r="U13" s="14"/>
      <c r="V13" s="14"/>
      <c r="W13" s="14"/>
      <c r="X13" s="14"/>
      <c r="Y13" s="14"/>
    </row>
    <row r="14" spans="1:28" ht="17.25" hidden="1" customHeight="1" x14ac:dyDescent="0.15">
      <c r="A14" s="1"/>
    </row>
    <row r="15" spans="1:28" ht="17.25" customHeight="1" x14ac:dyDescent="0.15">
      <c r="C15" s="324" t="s">
        <v>137</v>
      </c>
      <c r="D15" s="324"/>
      <c r="E15" s="324"/>
      <c r="F15" s="324"/>
      <c r="G15" s="324"/>
      <c r="H15" s="324"/>
      <c r="I15" s="324"/>
      <c r="J15" s="324"/>
      <c r="K15" s="324"/>
      <c r="L15" s="324"/>
      <c r="M15" s="324"/>
      <c r="N15" s="324"/>
      <c r="O15" s="324"/>
      <c r="P15" s="324"/>
      <c r="Q15" s="324"/>
      <c r="R15" s="324"/>
      <c r="S15" s="324"/>
      <c r="T15" s="324"/>
      <c r="U15" s="324"/>
      <c r="V15" s="324"/>
      <c r="W15" s="324"/>
      <c r="X15" s="324"/>
    </row>
    <row r="16" spans="1:28" ht="17.25" customHeight="1" x14ac:dyDescent="0.15">
      <c r="A16" s="5"/>
      <c r="I16" s="5"/>
      <c r="J16" s="5"/>
      <c r="K16" s="332" t="s">
        <v>268</v>
      </c>
      <c r="L16" s="332"/>
      <c r="M16" s="332"/>
      <c r="N16" s="332"/>
      <c r="O16" s="332"/>
      <c r="P16" s="332"/>
      <c r="Q16" s="5"/>
    </row>
    <row r="17" spans="1:56" ht="17.25" customHeight="1" x14ac:dyDescent="0.15">
      <c r="A17" s="1"/>
    </row>
    <row r="18" spans="1:56" ht="17.25" customHeight="1" x14ac:dyDescent="0.15">
      <c r="A18" s="23"/>
      <c r="B18" s="23" t="s">
        <v>182</v>
      </c>
      <c r="C18" s="15"/>
      <c r="D18" s="15" t="s">
        <v>163</v>
      </c>
      <c r="E18" s="15"/>
      <c r="F18" s="15" t="s">
        <v>164</v>
      </c>
      <c r="G18" s="15"/>
      <c r="H18" s="490" t="s">
        <v>183</v>
      </c>
      <c r="I18" s="490"/>
      <c r="J18" s="490"/>
      <c r="K18" s="490"/>
      <c r="L18" s="417"/>
      <c r="M18" s="331"/>
      <c r="N18" s="331"/>
      <c r="O18" s="331"/>
      <c r="P18" s="490" t="s">
        <v>269</v>
      </c>
      <c r="Q18" s="490"/>
      <c r="R18" s="490"/>
      <c r="S18" s="490"/>
      <c r="T18" s="490"/>
      <c r="U18" s="490"/>
      <c r="V18" s="490"/>
      <c r="W18" s="490"/>
      <c r="X18" s="490"/>
      <c r="Y18" s="490"/>
      <c r="Z18" s="490"/>
      <c r="AE18" s="707"/>
      <c r="AF18" s="707"/>
      <c r="AG18" s="707"/>
      <c r="AH18" s="707"/>
      <c r="AI18" s="707"/>
      <c r="AJ18" s="707"/>
      <c r="AK18" s="707"/>
      <c r="AL18" s="707"/>
      <c r="AM18" s="707"/>
      <c r="AN18" s="707"/>
      <c r="AO18" s="707"/>
      <c r="AP18" s="707"/>
      <c r="AQ18" s="707"/>
      <c r="AR18" s="707"/>
      <c r="AS18" s="707"/>
      <c r="AT18" s="707"/>
      <c r="AU18" s="707"/>
      <c r="AV18" s="707"/>
      <c r="AW18" s="707"/>
      <c r="AX18" s="707"/>
      <c r="AY18" s="707"/>
      <c r="AZ18" s="707"/>
      <c r="BA18" s="707"/>
      <c r="BB18" s="707"/>
      <c r="BC18" s="707"/>
      <c r="BD18" s="707"/>
    </row>
    <row r="19" spans="1:56" ht="17.25" customHeight="1" x14ac:dyDescent="0.15">
      <c r="A19" s="332" t="s">
        <v>270</v>
      </c>
      <c r="B19" s="332"/>
      <c r="C19" s="332"/>
      <c r="D19" s="332"/>
      <c r="E19" s="332"/>
      <c r="F19" s="332"/>
      <c r="G19" s="332"/>
      <c r="H19" s="332"/>
      <c r="I19" s="332"/>
      <c r="J19" s="332"/>
      <c r="K19" s="332"/>
      <c r="L19" s="332"/>
      <c r="M19" s="332"/>
      <c r="N19" s="332"/>
      <c r="O19" s="332"/>
      <c r="P19" s="332"/>
      <c r="Q19" s="332"/>
      <c r="R19" s="332"/>
      <c r="S19" s="332"/>
      <c r="T19" s="332"/>
      <c r="U19" s="332"/>
      <c r="V19" s="332"/>
      <c r="W19" s="332"/>
      <c r="X19" s="332"/>
      <c r="Y19" s="332"/>
      <c r="Z19" s="332"/>
    </row>
    <row r="20" spans="1:56" ht="17.25" customHeight="1" x14ac:dyDescent="0.15">
      <c r="A20" s="332" t="s">
        <v>271</v>
      </c>
      <c r="B20" s="332"/>
      <c r="C20" s="332"/>
      <c r="D20" s="332"/>
      <c r="E20" s="332"/>
      <c r="F20" s="332"/>
      <c r="G20" s="332"/>
      <c r="H20" s="332"/>
      <c r="I20" s="332"/>
      <c r="J20" s="332"/>
      <c r="K20" s="332"/>
      <c r="L20" s="332"/>
      <c r="M20" s="332"/>
      <c r="N20" s="332"/>
      <c r="O20" s="332"/>
      <c r="P20" s="332"/>
      <c r="Q20" s="332"/>
      <c r="R20" s="332"/>
      <c r="S20" s="332"/>
      <c r="T20" s="332"/>
      <c r="U20" s="332"/>
      <c r="V20" s="332"/>
      <c r="W20" s="332"/>
      <c r="X20" s="332"/>
      <c r="Y20" s="332"/>
      <c r="Z20" s="332"/>
    </row>
    <row r="21" spans="1:56" ht="17.25" customHeight="1" x14ac:dyDescent="0.15">
      <c r="A21" s="417" t="s">
        <v>272</v>
      </c>
      <c r="B21" s="417"/>
      <c r="C21" s="417"/>
      <c r="D21" s="417"/>
      <c r="E21" s="417"/>
      <c r="F21" s="417"/>
      <c r="G21" s="417"/>
      <c r="H21" s="417"/>
      <c r="I21" s="417"/>
      <c r="J21" s="417"/>
      <c r="K21" s="417"/>
      <c r="L21" s="417"/>
      <c r="M21" s="417"/>
      <c r="N21" s="417"/>
      <c r="O21" s="417"/>
      <c r="P21" s="417"/>
      <c r="Q21" s="417"/>
      <c r="R21" s="417"/>
      <c r="S21" s="417"/>
      <c r="T21" s="417"/>
      <c r="U21" s="417"/>
      <c r="V21" s="417"/>
      <c r="W21" s="417"/>
      <c r="X21" s="417"/>
      <c r="Y21" s="417"/>
      <c r="Z21" s="417"/>
    </row>
    <row r="22" spans="1:56" ht="17.25" customHeight="1" x14ac:dyDescent="0.15">
      <c r="A22" s="332"/>
      <c r="B22" s="332"/>
      <c r="C22" s="332"/>
      <c r="D22" s="332"/>
      <c r="E22" s="332"/>
      <c r="F22" s="332"/>
      <c r="G22" s="332"/>
      <c r="H22" s="5"/>
      <c r="I22" s="5"/>
      <c r="J22" s="5"/>
      <c r="K22" s="5"/>
      <c r="L22" s="5"/>
      <c r="M22" s="5"/>
      <c r="N22" s="5"/>
      <c r="O22" s="5"/>
      <c r="P22" s="5"/>
      <c r="Q22" s="5"/>
      <c r="R22" s="5"/>
      <c r="S22" s="5"/>
      <c r="T22" s="5"/>
      <c r="U22" s="5"/>
      <c r="V22" s="5"/>
      <c r="W22" s="5"/>
      <c r="X22" s="5"/>
      <c r="Y22" s="5"/>
      <c r="Z22" s="5"/>
    </row>
    <row r="23" spans="1:56" ht="17.25" customHeight="1" x14ac:dyDescent="0.15">
      <c r="A23" s="1"/>
    </row>
    <row r="24" spans="1:56" ht="17.25" customHeight="1" x14ac:dyDescent="0.15">
      <c r="A24" s="331" t="s">
        <v>3</v>
      </c>
      <c r="B24" s="331"/>
      <c r="C24" s="331"/>
      <c r="D24" s="331"/>
      <c r="E24" s="331"/>
      <c r="F24" s="331"/>
      <c r="G24" s="331"/>
      <c r="H24" s="331"/>
      <c r="I24" s="331"/>
      <c r="J24" s="331"/>
      <c r="K24" s="331"/>
      <c r="L24" s="331"/>
      <c r="M24" s="331"/>
      <c r="N24" s="331"/>
      <c r="O24" s="331"/>
      <c r="P24" s="331"/>
      <c r="Q24" s="331"/>
      <c r="R24" s="331"/>
      <c r="S24" s="331"/>
      <c r="T24" s="331"/>
      <c r="U24" s="331"/>
      <c r="V24" s="331"/>
      <c r="W24" s="331"/>
      <c r="X24" s="331"/>
      <c r="Y24" s="331"/>
      <c r="Z24" s="331"/>
    </row>
    <row r="25" spans="1:56" ht="17.25" customHeight="1" x14ac:dyDescent="0.15">
      <c r="A25" s="1"/>
    </row>
    <row r="26" spans="1:56" ht="17.25" customHeight="1" x14ac:dyDescent="0.15">
      <c r="A26" s="421" t="s">
        <v>256</v>
      </c>
      <c r="B26" s="421"/>
      <c r="C26" s="421"/>
      <c r="D26" s="421"/>
      <c r="E26" s="421"/>
      <c r="F26" s="421"/>
      <c r="G26" s="421"/>
      <c r="H26" s="421"/>
      <c r="I26" s="421"/>
      <c r="J26" s="421"/>
      <c r="K26" s="421"/>
      <c r="L26" s="421"/>
      <c r="M26" s="421"/>
      <c r="N26" s="421"/>
      <c r="O26" s="421"/>
      <c r="P26" s="421"/>
      <c r="Q26" s="421"/>
      <c r="R26" s="421"/>
      <c r="S26" s="421"/>
      <c r="T26" s="421"/>
      <c r="U26" s="421"/>
      <c r="V26" s="421"/>
      <c r="W26" s="421"/>
      <c r="X26" s="294"/>
      <c r="Y26" s="294"/>
      <c r="Z26" s="294"/>
    </row>
    <row r="27" spans="1:56" ht="17.25" customHeight="1" x14ac:dyDescent="0.15">
      <c r="A27" s="1"/>
      <c r="B27" s="294"/>
      <c r="C27" s="294"/>
      <c r="D27" s="294"/>
      <c r="E27" s="294"/>
      <c r="F27" s="294"/>
      <c r="G27" s="294"/>
      <c r="H27" s="294"/>
      <c r="I27" s="294"/>
      <c r="J27" s="294"/>
      <c r="K27" s="294"/>
      <c r="L27" s="294"/>
      <c r="M27" s="294"/>
      <c r="N27" s="294"/>
      <c r="O27" s="294"/>
      <c r="P27" s="294"/>
      <c r="Q27" s="294"/>
      <c r="R27" s="294"/>
      <c r="S27" s="294"/>
      <c r="T27" s="294"/>
      <c r="U27" s="294"/>
      <c r="V27" s="294"/>
      <c r="W27" s="294"/>
      <c r="X27" s="294"/>
      <c r="Y27" s="294"/>
      <c r="Z27" s="294"/>
    </row>
    <row r="28" spans="1:56" ht="17.25" customHeight="1" x14ac:dyDescent="0.15">
      <c r="A28" s="1"/>
      <c r="B28" s="294"/>
      <c r="C28" s="294"/>
      <c r="D28" s="294"/>
      <c r="E28" s="294"/>
      <c r="F28" s="294"/>
      <c r="G28" s="294"/>
      <c r="H28" s="294"/>
      <c r="I28" s="294"/>
      <c r="J28" s="294"/>
      <c r="K28" s="294"/>
      <c r="L28" s="294"/>
      <c r="M28" s="294"/>
      <c r="N28" s="294"/>
      <c r="O28" s="294"/>
      <c r="P28" s="294"/>
      <c r="Q28" s="294"/>
      <c r="R28" s="294"/>
      <c r="S28" s="294"/>
      <c r="T28" s="294"/>
      <c r="U28" s="294"/>
      <c r="V28" s="294"/>
      <c r="W28" s="294"/>
      <c r="X28" s="294"/>
      <c r="Y28" s="294"/>
      <c r="Z28" s="294"/>
    </row>
    <row r="29" spans="1:56" ht="17.25" customHeight="1" x14ac:dyDescent="0.15">
      <c r="A29" s="1"/>
    </row>
    <row r="30" spans="1:56" ht="17.25" customHeight="1" x14ac:dyDescent="0.15">
      <c r="A30" s="421" t="s">
        <v>257</v>
      </c>
      <c r="B30" s="421"/>
      <c r="C30" s="421"/>
      <c r="D30" s="421"/>
      <c r="E30" s="421"/>
      <c r="F30" s="421"/>
      <c r="G30" s="421"/>
      <c r="H30" s="421"/>
      <c r="I30" s="421"/>
      <c r="J30" s="421"/>
      <c r="K30" s="421"/>
      <c r="L30" s="421"/>
      <c r="M30" s="421"/>
      <c r="N30" s="421"/>
      <c r="O30" s="421"/>
      <c r="P30" s="421"/>
      <c r="Q30" s="421"/>
      <c r="R30" s="421"/>
      <c r="S30" s="421"/>
      <c r="T30" s="421"/>
      <c r="U30" s="421"/>
      <c r="V30" s="421"/>
      <c r="W30" s="421"/>
      <c r="X30" s="294"/>
      <c r="Y30" s="294"/>
      <c r="Z30" s="294"/>
    </row>
    <row r="31" spans="1:56" ht="17.25" customHeight="1" x14ac:dyDescent="0.15">
      <c r="A31" s="1"/>
      <c r="B31" s="294"/>
      <c r="C31" s="294"/>
      <c r="D31" s="294"/>
      <c r="E31" s="294"/>
      <c r="F31" s="294"/>
      <c r="G31" s="294"/>
      <c r="H31" s="294"/>
      <c r="I31" s="294"/>
      <c r="J31" s="294"/>
      <c r="K31" s="294"/>
      <c r="L31" s="294"/>
      <c r="M31" s="294"/>
      <c r="N31" s="294"/>
      <c r="O31" s="294"/>
      <c r="P31" s="294"/>
      <c r="Q31" s="294"/>
      <c r="R31" s="294"/>
      <c r="S31" s="294"/>
      <c r="T31" s="294"/>
      <c r="U31" s="294"/>
      <c r="V31" s="294"/>
      <c r="W31" s="294"/>
      <c r="X31" s="294"/>
      <c r="Y31" s="294"/>
      <c r="Z31" s="294"/>
    </row>
    <row r="32" spans="1:56" ht="17.25" customHeight="1" x14ac:dyDescent="0.15">
      <c r="A32" s="1"/>
      <c r="B32" s="294"/>
      <c r="C32" s="294"/>
      <c r="D32" s="294"/>
      <c r="E32" s="294"/>
      <c r="F32" s="294"/>
      <c r="G32" s="294"/>
      <c r="H32" s="294"/>
      <c r="I32" s="294"/>
      <c r="J32" s="294"/>
      <c r="K32" s="294"/>
      <c r="L32" s="294"/>
      <c r="M32" s="294"/>
      <c r="N32" s="294"/>
      <c r="O32" s="294"/>
      <c r="P32" s="294"/>
      <c r="Q32" s="294"/>
      <c r="R32" s="294"/>
      <c r="S32" s="294"/>
      <c r="T32" s="294"/>
      <c r="U32" s="294"/>
      <c r="V32" s="294"/>
      <c r="W32" s="294"/>
      <c r="X32" s="294"/>
      <c r="Y32" s="294"/>
      <c r="Z32" s="294"/>
    </row>
    <row r="33" spans="1:26" ht="17.25" customHeight="1" x14ac:dyDescent="0.15">
      <c r="A33" s="1"/>
    </row>
    <row r="34" spans="1:26" ht="17.25" customHeight="1" x14ac:dyDescent="0.15">
      <c r="A34" s="421" t="s">
        <v>258</v>
      </c>
      <c r="B34" s="421"/>
      <c r="C34" s="421"/>
      <c r="D34" s="421"/>
      <c r="E34" s="421"/>
      <c r="F34" s="421"/>
      <c r="G34" s="421"/>
      <c r="H34" s="421"/>
      <c r="I34" s="421"/>
      <c r="J34" s="421"/>
      <c r="K34" s="421"/>
      <c r="L34" s="421"/>
      <c r="M34" s="421"/>
      <c r="N34" s="421"/>
      <c r="O34" s="421"/>
      <c r="P34" s="421"/>
      <c r="Q34" s="421"/>
      <c r="R34" s="421"/>
      <c r="S34" s="421"/>
      <c r="T34" s="421"/>
      <c r="U34" s="421"/>
      <c r="V34" s="421"/>
      <c r="W34" s="421"/>
      <c r="X34" s="294"/>
      <c r="Y34" s="294"/>
      <c r="Z34" s="294"/>
    </row>
    <row r="35" spans="1:26" ht="17.25" customHeight="1" x14ac:dyDescent="0.15">
      <c r="A35" s="1"/>
      <c r="B35" s="294"/>
      <c r="C35" s="294"/>
      <c r="D35" s="294"/>
      <c r="E35" s="294"/>
      <c r="F35" s="294"/>
      <c r="G35" s="294"/>
      <c r="H35" s="294"/>
      <c r="I35" s="294"/>
      <c r="J35" s="294"/>
      <c r="K35" s="294"/>
      <c r="L35" s="294"/>
      <c r="M35" s="294"/>
      <c r="N35" s="294"/>
      <c r="O35" s="294"/>
      <c r="P35" s="294"/>
      <c r="Q35" s="294"/>
      <c r="R35" s="294"/>
      <c r="S35" s="294"/>
      <c r="T35" s="294"/>
      <c r="U35" s="294"/>
      <c r="V35" s="294"/>
      <c r="W35" s="294"/>
      <c r="X35" s="294"/>
      <c r="Y35" s="294"/>
      <c r="Z35" s="294"/>
    </row>
    <row r="36" spans="1:26" ht="17.25" customHeight="1" x14ac:dyDescent="0.15">
      <c r="A36" s="1"/>
      <c r="B36" s="294"/>
      <c r="C36" s="294"/>
      <c r="D36" s="294"/>
      <c r="E36" s="294"/>
      <c r="F36" s="294"/>
      <c r="G36" s="294"/>
      <c r="H36" s="294"/>
      <c r="I36" s="294"/>
      <c r="J36" s="294"/>
      <c r="K36" s="294"/>
      <c r="L36" s="294"/>
      <c r="M36" s="294"/>
      <c r="N36" s="294"/>
      <c r="O36" s="294"/>
      <c r="P36" s="294"/>
      <c r="Q36" s="294"/>
      <c r="R36" s="294"/>
      <c r="S36" s="294"/>
      <c r="T36" s="294"/>
      <c r="U36" s="294"/>
      <c r="V36" s="294"/>
      <c r="W36" s="294"/>
      <c r="X36" s="294"/>
      <c r="Y36" s="294"/>
      <c r="Z36" s="294"/>
    </row>
    <row r="37" spans="1:26" ht="17.25" customHeight="1" x14ac:dyDescent="0.15">
      <c r="A37" s="1"/>
    </row>
    <row r="38" spans="1:26" ht="17.25" customHeight="1" x14ac:dyDescent="0.15">
      <c r="A38" s="293" t="s">
        <v>259</v>
      </c>
      <c r="B38" s="294"/>
      <c r="C38" s="294"/>
      <c r="D38" s="294"/>
      <c r="E38" s="294"/>
      <c r="F38" s="294"/>
      <c r="G38" s="294"/>
      <c r="H38" s="294"/>
      <c r="I38" s="294"/>
      <c r="J38" s="294"/>
      <c r="K38" s="294"/>
      <c r="L38" s="294"/>
      <c r="M38" s="294"/>
      <c r="N38" s="294"/>
      <c r="O38" s="294"/>
      <c r="P38" s="294"/>
      <c r="Q38" s="294"/>
      <c r="R38" s="294"/>
      <c r="S38" s="294"/>
      <c r="T38" s="294"/>
      <c r="U38" s="294"/>
      <c r="V38" s="294"/>
      <c r="W38" s="294"/>
      <c r="X38" s="294"/>
      <c r="Y38" s="294"/>
      <c r="Z38" s="294"/>
    </row>
    <row r="39" spans="1:26" ht="17.25" customHeight="1" x14ac:dyDescent="0.15">
      <c r="A39" s="1"/>
      <c r="B39" s="296" t="s">
        <v>162</v>
      </c>
      <c r="C39" s="296"/>
      <c r="D39" s="297"/>
      <c r="E39" s="297"/>
      <c r="F39" s="15" t="s">
        <v>163</v>
      </c>
      <c r="G39" s="297"/>
      <c r="H39" s="297"/>
      <c r="I39" s="15" t="s">
        <v>164</v>
      </c>
      <c r="J39" s="297"/>
      <c r="K39" s="297"/>
      <c r="L39" s="15" t="s">
        <v>165</v>
      </c>
    </row>
    <row r="40" spans="1:26" ht="17.25" customHeight="1" x14ac:dyDescent="0.15">
      <c r="A40" s="1"/>
    </row>
    <row r="41" spans="1:26" ht="17.25" customHeight="1" x14ac:dyDescent="0.15">
      <c r="A41" s="1"/>
    </row>
    <row r="42" spans="1:26" ht="17.25" customHeight="1" x14ac:dyDescent="0.15">
      <c r="A42" s="293" t="s">
        <v>260</v>
      </c>
      <c r="B42" s="294"/>
      <c r="C42" s="294"/>
      <c r="D42" s="294"/>
      <c r="E42" s="294"/>
      <c r="F42" s="294"/>
      <c r="G42" s="294"/>
      <c r="H42" s="294"/>
      <c r="I42" s="294"/>
      <c r="J42" s="294"/>
      <c r="K42" s="294"/>
      <c r="L42" s="294"/>
      <c r="M42" s="294"/>
      <c r="N42" s="294"/>
      <c r="O42" s="294"/>
    </row>
    <row r="43" spans="1:26" ht="17.25" customHeight="1" x14ac:dyDescent="0.15">
      <c r="A43" s="10"/>
      <c r="B43" s="487" t="s">
        <v>10</v>
      </c>
      <c r="C43" s="370"/>
      <c r="D43" s="370"/>
      <c r="E43" s="370"/>
      <c r="F43" s="488"/>
      <c r="G43" s="307" t="str">
        <f>IF(第1号_交付申請書!F49="","",第1号_交付申請書!F49)</f>
        <v/>
      </c>
      <c r="H43" s="308"/>
      <c r="I43" s="308"/>
      <c r="J43" s="308"/>
      <c r="K43" s="308"/>
      <c r="L43" s="308"/>
      <c r="M43" s="309"/>
      <c r="N43" s="487" t="s">
        <v>11</v>
      </c>
      <c r="O43" s="370"/>
      <c r="P43" s="370"/>
      <c r="Q43" s="370"/>
      <c r="R43" s="488"/>
      <c r="S43" s="491" t="str">
        <f>IF(第1号_交付申請書!S49="","",第1号_交付申請書!S49)</f>
        <v/>
      </c>
      <c r="T43" s="320"/>
      <c r="U43" s="320"/>
      <c r="V43" s="320"/>
      <c r="W43" s="320"/>
      <c r="X43" s="320"/>
      <c r="Y43" s="320"/>
      <c r="Z43" s="321"/>
    </row>
    <row r="44" spans="1:26" ht="17.25" customHeight="1" x14ac:dyDescent="0.15">
      <c r="A44" s="10"/>
      <c r="B44" s="487" t="s">
        <v>12</v>
      </c>
      <c r="C44" s="370"/>
      <c r="D44" s="370"/>
      <c r="E44" s="370"/>
      <c r="F44" s="488"/>
      <c r="G44" s="307" t="str">
        <f>IF(第1号_交付申請書!F50="","",第1号_交付申請書!F50)</f>
        <v/>
      </c>
      <c r="H44" s="308"/>
      <c r="I44" s="308"/>
      <c r="J44" s="308"/>
      <c r="K44" s="308"/>
      <c r="L44" s="308"/>
      <c r="M44" s="309"/>
      <c r="N44" s="487" t="s">
        <v>13</v>
      </c>
      <c r="O44" s="370"/>
      <c r="P44" s="370"/>
      <c r="Q44" s="370"/>
      <c r="R44" s="488"/>
      <c r="S44" s="491" t="str">
        <f>IF(第1号_交付申請書!S50="","",第1号_交付申請書!S50)</f>
        <v/>
      </c>
      <c r="T44" s="320"/>
      <c r="U44" s="320"/>
      <c r="V44" s="320"/>
      <c r="W44" s="320"/>
      <c r="X44" s="320"/>
      <c r="Y44" s="320"/>
      <c r="Z44" s="321"/>
    </row>
    <row r="45" spans="1:26" ht="17.25" customHeight="1" x14ac:dyDescent="0.15">
      <c r="A45" s="10"/>
      <c r="B45" s="487" t="s">
        <v>14</v>
      </c>
      <c r="C45" s="370"/>
      <c r="D45" s="370"/>
      <c r="E45" s="370"/>
      <c r="F45" s="488"/>
      <c r="G45" s="491" t="str">
        <f>IF(第1号_交付申請書!F51="","",第1号_交付申請書!F51)</f>
        <v/>
      </c>
      <c r="H45" s="320"/>
      <c r="I45" s="320"/>
      <c r="J45" s="320"/>
      <c r="K45" s="320"/>
      <c r="L45" s="320"/>
      <c r="M45" s="320"/>
      <c r="N45" s="320"/>
      <c r="O45" s="320"/>
      <c r="P45" s="320"/>
      <c r="Q45" s="320"/>
      <c r="R45" s="320"/>
      <c r="S45" s="320"/>
      <c r="T45" s="320"/>
      <c r="U45" s="320"/>
      <c r="V45" s="320"/>
      <c r="W45" s="320"/>
      <c r="X45" s="320"/>
      <c r="Y45" s="320"/>
      <c r="Z45" s="321"/>
    </row>
    <row r="46" spans="1:26" ht="13.5" x14ac:dyDescent="0.15">
      <c r="A46" s="4"/>
    </row>
    <row r="47" spans="1:26" ht="13.5" x14ac:dyDescent="0.15"/>
  </sheetData>
  <mergeCells count="49">
    <mergeCell ref="S44:Z44"/>
    <mergeCell ref="G45:Z45"/>
    <mergeCell ref="B27:Z28"/>
    <mergeCell ref="AE18:BD18"/>
    <mergeCell ref="P18:Z18"/>
    <mergeCell ref="B39:C39"/>
    <mergeCell ref="D39:E39"/>
    <mergeCell ref="G39:H39"/>
    <mergeCell ref="J39:K39"/>
    <mergeCell ref="B44:F44"/>
    <mergeCell ref="G44:M44"/>
    <mergeCell ref="N44:R44"/>
    <mergeCell ref="B45:F45"/>
    <mergeCell ref="B31:Z32"/>
    <mergeCell ref="A26:Z26"/>
    <mergeCell ref="A30:Z30"/>
    <mergeCell ref="A38:Z38"/>
    <mergeCell ref="B35:Z36"/>
    <mergeCell ref="A1:O1"/>
    <mergeCell ref="A6:O6"/>
    <mergeCell ref="L8:O8"/>
    <mergeCell ref="P8:Y8"/>
    <mergeCell ref="L9:O9"/>
    <mergeCell ref="P9:Y9"/>
    <mergeCell ref="P3:Q3"/>
    <mergeCell ref="R3:S3"/>
    <mergeCell ref="U3:V3"/>
    <mergeCell ref="X3:Y3"/>
    <mergeCell ref="A34:Z34"/>
    <mergeCell ref="L10:O10"/>
    <mergeCell ref="P10:Y10"/>
    <mergeCell ref="L11:O11"/>
    <mergeCell ref="A42:O42"/>
    <mergeCell ref="B43:F43"/>
    <mergeCell ref="G43:M43"/>
    <mergeCell ref="N43:R43"/>
    <mergeCell ref="S43:Z43"/>
    <mergeCell ref="P11:Y11"/>
    <mergeCell ref="L12:O12"/>
    <mergeCell ref="P12:Y12"/>
    <mergeCell ref="C15:X15"/>
    <mergeCell ref="K16:P16"/>
    <mergeCell ref="H18:L18"/>
    <mergeCell ref="M18:O18"/>
    <mergeCell ref="A24:Z24"/>
    <mergeCell ref="A19:Z19"/>
    <mergeCell ref="A20:Z20"/>
    <mergeCell ref="A21:Z21"/>
    <mergeCell ref="A22:G22"/>
  </mergeCells>
  <phoneticPr fontId="29"/>
  <conditionalFormatting sqref="B27:Z28 B31:Z32 B35:Z36">
    <cfRule type="cellIs" dxfId="124" priority="13" operator="equal">
      <formula>""</formula>
    </cfRule>
  </conditionalFormatting>
  <conditionalFormatting sqref="C18 E18 G18">
    <cfRule type="cellIs" dxfId="123" priority="12" operator="equal">
      <formula>""</formula>
    </cfRule>
  </conditionalFormatting>
  <conditionalFormatting sqref="D39:E39 G39:H39 J39:K39">
    <cfRule type="cellIs" dxfId="122" priority="10" operator="equal">
      <formula>""</formula>
    </cfRule>
  </conditionalFormatting>
  <conditionalFormatting sqref="M18">
    <cfRule type="cellIs" dxfId="121" priority="11" operator="equal">
      <formula>""</formula>
    </cfRule>
  </conditionalFormatting>
  <conditionalFormatting sqref="R3:S3 U3:V3 X3:Y3">
    <cfRule type="cellIs" dxfId="120" priority="14" operator="equal">
      <formula>""</formula>
    </cfRule>
  </conditionalFormatting>
  <pageMargins left="0.7" right="0.7" top="0.75" bottom="0.75" header="0.3" footer="0.3"/>
  <pageSetup paperSize="9" orientation="portrait" r:id="rId1"/>
  <extLst>
    <ext xmlns:x14="http://schemas.microsoft.com/office/spreadsheetml/2009/9/main" uri="{78C0D931-6437-407d-A8EE-F0AAD7539E65}">
      <x14:conditionalFormattings>
        <x14:conditionalFormatting xmlns:xm="http://schemas.microsoft.com/office/excel/2006/main">
          <x14:cfRule type="expression" priority="3" id="{2094D391-E610-49B3-8D7B-C9CF053E0A99}">
            <xm:f>第1号_交付申請書!$S$49=""</xm:f>
            <x14:dxf>
              <fill>
                <patternFill>
                  <bgColor theme="8" tint="0.79998168889431442"/>
                </patternFill>
              </fill>
            </x14:dxf>
          </x14:cfRule>
          <xm:sqref>G43:M44</xm:sqref>
        </x14:conditionalFormatting>
        <x14:conditionalFormatting xmlns:xm="http://schemas.microsoft.com/office/excel/2006/main">
          <x14:cfRule type="expression" priority="1" id="{F6F04D21-DB82-48C9-84CE-C707ED3F16B9}">
            <xm:f>第1号_交付申請書!$S$49=""</xm:f>
            <x14:dxf>
              <fill>
                <patternFill>
                  <bgColor theme="8" tint="0.79998168889431442"/>
                </patternFill>
              </fill>
            </x14:dxf>
          </x14:cfRule>
          <xm:sqref>G45:Z45</xm:sqref>
        </x14:conditionalFormatting>
        <x14:conditionalFormatting xmlns:xm="http://schemas.microsoft.com/office/excel/2006/main">
          <x14:cfRule type="expression" priority="9" id="{3E33FEEA-0035-4723-96BE-E6CB2C38223A}">
            <xm:f>第1号_交付申請書!$Q$8=""</xm:f>
            <x14:dxf>
              <fill>
                <patternFill>
                  <bgColor theme="8" tint="0.79998168889431442"/>
                </patternFill>
              </fill>
            </x14:dxf>
          </x14:cfRule>
          <xm:sqref>P9:Y9</xm:sqref>
        </x14:conditionalFormatting>
        <x14:conditionalFormatting xmlns:xm="http://schemas.microsoft.com/office/excel/2006/main">
          <x14:cfRule type="expression" priority="8" id="{467A1D49-E254-459D-8F21-799A63E0A826}">
            <xm:f>第1号_交付申請書!$Q$9=""</xm:f>
            <x14:dxf>
              <fill>
                <patternFill>
                  <bgColor theme="8" tint="0.79998168889431442"/>
                </patternFill>
              </fill>
            </x14:dxf>
          </x14:cfRule>
          <xm:sqref>P10:Y10</xm:sqref>
        </x14:conditionalFormatting>
        <x14:conditionalFormatting xmlns:xm="http://schemas.microsoft.com/office/excel/2006/main">
          <x14:cfRule type="expression" priority="7" id="{003F92D4-7248-4003-A9AE-3E7D996F54B4}">
            <xm:f>第1号_交付申請書!$Q$10=""</xm:f>
            <x14:dxf>
              <fill>
                <patternFill>
                  <bgColor theme="8" tint="0.79998168889431442"/>
                </patternFill>
              </fill>
            </x14:dxf>
          </x14:cfRule>
          <xm:sqref>P11:Y11</xm:sqref>
        </x14:conditionalFormatting>
        <x14:conditionalFormatting xmlns:xm="http://schemas.microsoft.com/office/excel/2006/main">
          <x14:cfRule type="expression" priority="6" id="{D78B2BD2-583E-4AFD-9E4F-47F526C1CAAC}">
            <xm:f>第1号_交付申請書!$Q$11=""</xm:f>
            <x14:dxf>
              <fill>
                <patternFill>
                  <bgColor theme="8" tint="0.79998168889431442"/>
                </patternFill>
              </fill>
            </x14:dxf>
          </x14:cfRule>
          <xm:sqref>P12:Y12</xm:sqref>
        </x14:conditionalFormatting>
        <x14:conditionalFormatting xmlns:xm="http://schemas.microsoft.com/office/excel/2006/main">
          <x14:cfRule type="expression" priority="2" id="{1AAAF363-4C07-4E4E-9C97-BF1D93600F5B}">
            <xm:f>第1号_交付申請書!$S$49=""</xm:f>
            <x14:dxf>
              <fill>
                <patternFill>
                  <bgColor theme="8" tint="0.79998168889431442"/>
                </patternFill>
              </fill>
            </x14:dxf>
          </x14:cfRule>
          <xm:sqref>S43:Z44</xm:sqref>
        </x14:conditionalFormatting>
      </x14:conditionalFormattings>
    </ext>
  </extLst>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491C4DA-CBF5-4657-9A10-182B1B847128}">
  <sheetPr>
    <tabColor rgb="FFFFFF00"/>
  </sheetPr>
  <dimension ref="A1:M27"/>
  <sheetViews>
    <sheetView view="pageBreakPreview" zoomScaleNormal="100" zoomScaleSheetLayoutView="100" workbookViewId="0">
      <selection activeCell="O13" sqref="O13"/>
    </sheetView>
  </sheetViews>
  <sheetFormatPr defaultRowHeight="13.5" x14ac:dyDescent="0.15"/>
  <cols>
    <col min="1" max="1" width="9" style="147"/>
    <col min="6" max="9" width="11.75" customWidth="1"/>
  </cols>
  <sheetData>
    <row r="1" spans="1:12" ht="25.5" x14ac:dyDescent="0.15">
      <c r="A1" s="710" t="s">
        <v>368</v>
      </c>
      <c r="B1" s="258"/>
      <c r="C1" s="258"/>
      <c r="D1" s="258"/>
      <c r="E1" s="258"/>
      <c r="F1" s="258"/>
      <c r="G1" s="159"/>
      <c r="H1" s="158"/>
      <c r="I1" s="158"/>
      <c r="J1" s="158"/>
      <c r="K1" s="158"/>
      <c r="L1" s="158"/>
    </row>
    <row r="2" spans="1:12" ht="19.5" x14ac:dyDescent="0.15">
      <c r="A2" s="160"/>
      <c r="B2" s="161"/>
      <c r="C2" s="162"/>
      <c r="D2" s="162"/>
      <c r="E2" s="162"/>
      <c r="F2" s="162"/>
      <c r="G2" s="158"/>
      <c r="H2" s="158"/>
      <c r="I2" s="158"/>
      <c r="J2" s="158"/>
      <c r="K2" s="158"/>
      <c r="L2" s="158"/>
    </row>
    <row r="3" spans="1:12" ht="20.25" thickBot="1" x14ac:dyDescent="0.2">
      <c r="A3" s="259" t="s">
        <v>369</v>
      </c>
      <c r="B3" s="259"/>
      <c r="C3" s="259"/>
      <c r="D3" s="259"/>
      <c r="E3" s="259"/>
      <c r="F3" s="259"/>
      <c r="G3" s="259"/>
      <c r="H3" s="259"/>
      <c r="I3" s="259"/>
      <c r="J3" s="259"/>
      <c r="K3" s="259"/>
      <c r="L3" s="124"/>
    </row>
    <row r="4" spans="1:12" ht="39.75" thickBot="1" x14ac:dyDescent="0.2">
      <c r="A4" s="163" t="s">
        <v>370</v>
      </c>
      <c r="B4" s="711" t="s">
        <v>371</v>
      </c>
      <c r="C4" s="712"/>
      <c r="D4" s="712"/>
      <c r="E4" s="712"/>
      <c r="F4" s="712"/>
      <c r="G4" s="712"/>
      <c r="H4" s="712"/>
      <c r="I4" s="713"/>
      <c r="J4" s="164" t="s">
        <v>372</v>
      </c>
      <c r="K4" s="165" t="s">
        <v>373</v>
      </c>
      <c r="L4" s="128"/>
    </row>
    <row r="5" spans="1:12" ht="33" customHeight="1" x14ac:dyDescent="0.15">
      <c r="A5" s="166">
        <v>1</v>
      </c>
      <c r="B5" s="714" t="s">
        <v>374</v>
      </c>
      <c r="C5" s="715"/>
      <c r="D5" s="715"/>
      <c r="E5" s="715"/>
      <c r="F5" s="715"/>
      <c r="G5" s="715"/>
      <c r="H5" s="715"/>
      <c r="I5" s="716"/>
      <c r="J5" s="717" t="s">
        <v>375</v>
      </c>
      <c r="K5" s="167"/>
      <c r="L5" s="128"/>
    </row>
    <row r="6" spans="1:12" ht="33" customHeight="1" x14ac:dyDescent="0.15">
      <c r="A6" s="168">
        <v>2</v>
      </c>
      <c r="B6" s="720" t="s">
        <v>416</v>
      </c>
      <c r="C6" s="721"/>
      <c r="D6" s="721"/>
      <c r="E6" s="721"/>
      <c r="F6" s="721"/>
      <c r="G6" s="721"/>
      <c r="H6" s="721"/>
      <c r="I6" s="722"/>
      <c r="J6" s="718"/>
      <c r="K6" s="169"/>
      <c r="L6" s="128"/>
    </row>
    <row r="7" spans="1:12" ht="33" customHeight="1" x14ac:dyDescent="0.15">
      <c r="A7" s="168">
        <v>3</v>
      </c>
      <c r="B7" s="720" t="s">
        <v>417</v>
      </c>
      <c r="C7" s="721"/>
      <c r="D7" s="721"/>
      <c r="E7" s="721"/>
      <c r="F7" s="721"/>
      <c r="G7" s="721"/>
      <c r="H7" s="721"/>
      <c r="I7" s="722"/>
      <c r="J7" s="718"/>
      <c r="K7" s="169"/>
      <c r="L7" s="158"/>
    </row>
    <row r="8" spans="1:12" ht="33" customHeight="1" x14ac:dyDescent="0.15">
      <c r="A8" s="168">
        <v>4</v>
      </c>
      <c r="B8" s="720" t="s">
        <v>418</v>
      </c>
      <c r="C8" s="721"/>
      <c r="D8" s="721"/>
      <c r="E8" s="721"/>
      <c r="F8" s="721"/>
      <c r="G8" s="721"/>
      <c r="H8" s="721"/>
      <c r="I8" s="722"/>
      <c r="J8" s="718"/>
      <c r="K8" s="169"/>
      <c r="L8" s="158"/>
    </row>
    <row r="9" spans="1:12" ht="38.25" customHeight="1" x14ac:dyDescent="0.15">
      <c r="A9" s="168">
        <v>5</v>
      </c>
      <c r="B9" s="720" t="s">
        <v>419</v>
      </c>
      <c r="C9" s="721"/>
      <c r="D9" s="721"/>
      <c r="E9" s="721"/>
      <c r="F9" s="721"/>
      <c r="G9" s="721"/>
      <c r="H9" s="721"/>
      <c r="I9" s="722"/>
      <c r="J9" s="718"/>
      <c r="K9" s="169"/>
      <c r="L9" s="158"/>
    </row>
    <row r="10" spans="1:12" ht="33" x14ac:dyDescent="0.15">
      <c r="A10" s="168">
        <v>6</v>
      </c>
      <c r="B10" s="720" t="s">
        <v>420</v>
      </c>
      <c r="C10" s="721"/>
      <c r="D10" s="274"/>
      <c r="E10" s="274"/>
      <c r="F10" s="274"/>
      <c r="G10" s="274"/>
      <c r="H10" s="274"/>
      <c r="I10" s="275"/>
      <c r="J10" s="718"/>
      <c r="K10" s="169"/>
      <c r="L10" s="158"/>
    </row>
    <row r="11" spans="1:12" ht="33" customHeight="1" x14ac:dyDescent="0.15">
      <c r="A11" s="168">
        <v>7</v>
      </c>
      <c r="B11" s="723" t="s">
        <v>421</v>
      </c>
      <c r="C11" s="723"/>
      <c r="D11" s="723"/>
      <c r="E11" s="723"/>
      <c r="F11" s="723"/>
      <c r="G11" s="723"/>
      <c r="H11" s="723"/>
      <c r="I11" s="723"/>
      <c r="J11" s="719"/>
      <c r="K11" s="169"/>
      <c r="L11" s="158"/>
    </row>
    <row r="12" spans="1:12" ht="60" customHeight="1" x14ac:dyDescent="0.15">
      <c r="A12" s="239">
        <v>8</v>
      </c>
      <c r="B12" s="269" t="s">
        <v>488</v>
      </c>
      <c r="C12" s="270"/>
      <c r="D12" s="274"/>
      <c r="E12" s="274"/>
      <c r="F12" s="274"/>
      <c r="G12" s="274"/>
      <c r="H12" s="274"/>
      <c r="I12" s="275"/>
      <c r="J12" s="242" t="s">
        <v>383</v>
      </c>
      <c r="K12" s="135"/>
      <c r="L12" s="119"/>
    </row>
    <row r="13" spans="1:12" ht="212.25" customHeight="1" x14ac:dyDescent="0.15">
      <c r="A13" s="240">
        <v>9</v>
      </c>
      <c r="B13" s="720" t="s">
        <v>422</v>
      </c>
      <c r="C13" s="721"/>
      <c r="D13" s="272"/>
      <c r="E13" s="272"/>
      <c r="F13" s="272"/>
      <c r="G13" s="272"/>
      <c r="H13" s="272"/>
      <c r="I13" s="273"/>
      <c r="J13" s="171" t="s">
        <v>383</v>
      </c>
      <c r="K13" s="169"/>
      <c r="L13" s="158"/>
    </row>
    <row r="14" spans="1:12" ht="64.5" customHeight="1" x14ac:dyDescent="0.15">
      <c r="A14" s="240">
        <v>10</v>
      </c>
      <c r="B14" s="724" t="s">
        <v>423</v>
      </c>
      <c r="C14" s="725"/>
      <c r="D14" s="254"/>
      <c r="E14" s="254"/>
      <c r="F14" s="254"/>
      <c r="G14" s="254"/>
      <c r="H14" s="254"/>
      <c r="I14" s="726"/>
      <c r="J14" s="170" t="s">
        <v>383</v>
      </c>
      <c r="K14" s="172"/>
      <c r="L14" s="158"/>
    </row>
    <row r="15" spans="1:12" ht="30" customHeight="1" x14ac:dyDescent="0.15">
      <c r="A15" s="240">
        <v>11</v>
      </c>
      <c r="B15" s="720" t="s">
        <v>424</v>
      </c>
      <c r="C15" s="721"/>
      <c r="D15" s="272"/>
      <c r="E15" s="272"/>
      <c r="F15" s="272"/>
      <c r="G15" s="272"/>
      <c r="H15" s="272"/>
      <c r="I15" s="273"/>
      <c r="J15" s="171" t="s">
        <v>383</v>
      </c>
      <c r="K15" s="169"/>
      <c r="L15" s="158"/>
    </row>
    <row r="16" spans="1:12" ht="47.25" customHeight="1" x14ac:dyDescent="0.15">
      <c r="A16" s="240">
        <v>12</v>
      </c>
      <c r="B16" s="720" t="s">
        <v>425</v>
      </c>
      <c r="C16" s="721"/>
      <c r="D16" s="272"/>
      <c r="E16" s="272"/>
      <c r="F16" s="272"/>
      <c r="G16" s="272"/>
      <c r="H16" s="272"/>
      <c r="I16" s="273"/>
      <c r="J16" s="171" t="s">
        <v>383</v>
      </c>
      <c r="K16" s="169"/>
      <c r="L16" s="158"/>
    </row>
    <row r="17" spans="1:13" ht="108.75" customHeight="1" thickBot="1" x14ac:dyDescent="0.2">
      <c r="A17" s="241">
        <v>13</v>
      </c>
      <c r="B17" s="708" t="s">
        <v>426</v>
      </c>
      <c r="C17" s="708"/>
      <c r="D17" s="709"/>
      <c r="E17" s="709"/>
      <c r="F17" s="709"/>
      <c r="G17" s="709"/>
      <c r="H17" s="709"/>
      <c r="I17" s="709"/>
      <c r="J17" s="173" t="s">
        <v>427</v>
      </c>
      <c r="K17" s="174"/>
      <c r="L17" s="158"/>
    </row>
    <row r="18" spans="1:13" ht="9.75" customHeight="1" x14ac:dyDescent="0.15">
      <c r="A18" s="730"/>
      <c r="B18" s="730"/>
      <c r="C18" s="730"/>
      <c r="D18" s="730"/>
      <c r="E18" s="730"/>
      <c r="F18" s="730"/>
      <c r="G18" s="730"/>
      <c r="H18" s="158"/>
      <c r="I18" s="158"/>
      <c r="J18" s="158"/>
      <c r="K18" s="158"/>
      <c r="L18" s="158"/>
    </row>
    <row r="19" spans="1:13" ht="19.5" x14ac:dyDescent="0.15">
      <c r="A19" s="730" t="s">
        <v>395</v>
      </c>
      <c r="B19" s="730"/>
      <c r="C19" s="730"/>
      <c r="D19" s="730"/>
      <c r="E19" s="730"/>
      <c r="F19" s="730"/>
      <c r="G19" s="730"/>
      <c r="H19" s="730"/>
      <c r="I19" s="730"/>
      <c r="J19" s="730"/>
      <c r="K19" s="730"/>
      <c r="L19" s="158"/>
    </row>
    <row r="20" spans="1:13" ht="19.5" x14ac:dyDescent="0.15">
      <c r="A20" s="730" t="s">
        <v>428</v>
      </c>
      <c r="B20" s="730"/>
      <c r="C20" s="730"/>
      <c r="D20" s="730"/>
      <c r="E20" s="730"/>
      <c r="F20" s="730"/>
      <c r="G20" s="730"/>
      <c r="H20" s="730"/>
      <c r="I20" s="730"/>
      <c r="J20" s="730"/>
      <c r="K20" s="730"/>
      <c r="L20" s="158"/>
    </row>
    <row r="21" spans="1:13" ht="19.5" x14ac:dyDescent="0.15">
      <c r="A21" s="175"/>
      <c r="B21" s="175"/>
      <c r="C21" s="175"/>
      <c r="D21" s="175"/>
      <c r="E21" s="175"/>
      <c r="F21" s="175"/>
      <c r="G21" s="175"/>
      <c r="H21" s="175"/>
      <c r="I21" s="175"/>
      <c r="J21" s="175"/>
      <c r="K21" s="175"/>
      <c r="L21" s="158"/>
    </row>
    <row r="22" spans="1:13" ht="19.5" x14ac:dyDescent="0.15">
      <c r="A22" s="176" t="s">
        <v>396</v>
      </c>
      <c r="B22" s="177"/>
      <c r="C22" s="177"/>
      <c r="D22" s="177"/>
      <c r="E22" s="177"/>
      <c r="F22" s="177"/>
      <c r="G22" s="177"/>
      <c r="H22" s="178"/>
      <c r="I22" s="178"/>
      <c r="J22" s="178"/>
      <c r="K22" s="178"/>
      <c r="L22" s="179"/>
    </row>
    <row r="23" spans="1:13" ht="19.5" x14ac:dyDescent="0.15">
      <c r="A23" s="180" t="s">
        <v>397</v>
      </c>
      <c r="B23" s="727"/>
      <c r="C23" s="728"/>
      <c r="D23" s="728"/>
      <c r="E23" s="728"/>
      <c r="F23" s="729"/>
      <c r="G23" s="180" t="s">
        <v>398</v>
      </c>
      <c r="H23" s="727"/>
      <c r="I23" s="728"/>
      <c r="J23" s="728"/>
      <c r="K23" s="729"/>
      <c r="L23" s="179"/>
    </row>
    <row r="24" spans="1:13" ht="19.5" x14ac:dyDescent="0.15">
      <c r="A24" s="180" t="s">
        <v>399</v>
      </c>
      <c r="B24" s="727"/>
      <c r="C24" s="728"/>
      <c r="D24" s="728"/>
      <c r="E24" s="728"/>
      <c r="F24" s="729"/>
      <c r="G24" s="180" t="s">
        <v>400</v>
      </c>
      <c r="H24" s="727"/>
      <c r="I24" s="728"/>
      <c r="J24" s="728"/>
      <c r="K24" s="729"/>
      <c r="L24" s="179"/>
    </row>
    <row r="25" spans="1:13" ht="19.5" x14ac:dyDescent="0.15">
      <c r="A25" s="180" t="s">
        <v>401</v>
      </c>
      <c r="B25" s="727"/>
      <c r="C25" s="728"/>
      <c r="D25" s="728"/>
      <c r="E25" s="728"/>
      <c r="F25" s="728"/>
      <c r="G25" s="728"/>
      <c r="H25" s="728"/>
      <c r="I25" s="728"/>
      <c r="J25" s="728"/>
      <c r="K25" s="729"/>
      <c r="L25" s="179"/>
    </row>
    <row r="26" spans="1:13" ht="7.5" customHeight="1" x14ac:dyDescent="0.15">
      <c r="A26" s="179"/>
      <c r="B26" s="181"/>
      <c r="C26" s="182"/>
      <c r="D26" s="182"/>
      <c r="E26" s="182"/>
      <c r="F26" s="182"/>
      <c r="G26" s="182"/>
      <c r="H26" s="182"/>
      <c r="I26" s="179"/>
      <c r="J26" s="179"/>
      <c r="K26" s="179"/>
      <c r="L26" s="179"/>
      <c r="M26" s="179"/>
    </row>
    <row r="27" spans="1:13" ht="19.5" x14ac:dyDescent="0.15">
      <c r="A27" s="160"/>
      <c r="B27" s="158"/>
      <c r="C27" s="158"/>
      <c r="D27" s="158"/>
      <c r="E27" s="175"/>
      <c r="F27" s="160"/>
      <c r="G27" s="158"/>
      <c r="H27" s="158"/>
      <c r="I27" s="158"/>
      <c r="J27" s="158"/>
      <c r="K27" s="158"/>
      <c r="L27" s="158"/>
    </row>
  </sheetData>
  <mergeCells count="25">
    <mergeCell ref="B16:I16"/>
    <mergeCell ref="B25:K25"/>
    <mergeCell ref="A18:G18"/>
    <mergeCell ref="A19:K19"/>
    <mergeCell ref="A20:K20"/>
    <mergeCell ref="B23:F23"/>
    <mergeCell ref="H23:K23"/>
    <mergeCell ref="B24:F24"/>
    <mergeCell ref="H24:K24"/>
    <mergeCell ref="B12:I12"/>
    <mergeCell ref="B17:I17"/>
    <mergeCell ref="A1:F1"/>
    <mergeCell ref="A3:K3"/>
    <mergeCell ref="B4:I4"/>
    <mergeCell ref="B5:I5"/>
    <mergeCell ref="J5:J11"/>
    <mergeCell ref="B6:I6"/>
    <mergeCell ref="B7:I7"/>
    <mergeCell ref="B8:I8"/>
    <mergeCell ref="B9:I9"/>
    <mergeCell ref="B10:I10"/>
    <mergeCell ref="B11:I11"/>
    <mergeCell ref="B13:I13"/>
    <mergeCell ref="B14:I14"/>
    <mergeCell ref="B15:I15"/>
  </mergeCells>
  <phoneticPr fontId="29"/>
  <conditionalFormatting sqref="B23:F24 H23:K24 B25:K25">
    <cfRule type="containsBlanks" dxfId="112" priority="2">
      <formula>LEN(TRIM(B23))=0</formula>
    </cfRule>
  </conditionalFormatting>
  <conditionalFormatting sqref="K5:K11 K13:K17">
    <cfRule type="containsBlanks" dxfId="111" priority="3">
      <formula>LEN(TRIM(K5))=0</formula>
    </cfRule>
  </conditionalFormatting>
  <dataValidations count="1">
    <dataValidation type="list" allowBlank="1" showInputMessage="1" showErrorMessage="1" sqref="K5:K11 K13:K17 K12" xr:uid="{61B966A6-D25F-4F5D-B8BB-02367DDB8CB9}">
      <formula1>"○,―"</formula1>
    </dataValidation>
  </dataValidations>
  <pageMargins left="0.70866141732283472" right="0.70866141732283472" top="0.74803149606299213" bottom="0.74803149606299213" header="0.31496062992125984" footer="0.31496062992125984"/>
  <pageSetup paperSize="9" scale="80" orientation="portrait" r:id="rId1"/>
  <extLst>
    <ext xmlns:x14="http://schemas.microsoft.com/office/spreadsheetml/2009/9/main" uri="{78C0D931-6437-407d-A8EE-F0AAD7539E65}">
      <x14:conditionalFormattings>
        <x14:conditionalFormatting xmlns:xm="http://schemas.microsoft.com/office/excel/2006/main">
          <x14:cfRule type="containsBlanks" priority="1" id="{4BA2FA35-B8D3-47B4-B1D4-852F008A4D68}">
            <xm:f>LEN(TRIM(チェック表!K14))=0</xm:f>
            <x14:dxf>
              <fill>
                <patternFill>
                  <bgColor theme="7" tint="0.79998168889431442"/>
                </patternFill>
              </fill>
            </x14:dxf>
          </x14:cfRule>
          <xm:sqref>K12</xm:sqref>
        </x14:conditionalFormatting>
      </x14:conditionalFormattings>
    </ext>
  </extLst>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89E9190-94E6-4920-8400-4566953FD04A}">
  <sheetPr>
    <tabColor theme="7"/>
  </sheetPr>
  <dimension ref="A1:AM50"/>
  <sheetViews>
    <sheetView view="pageBreakPreview" zoomScaleNormal="100" zoomScaleSheetLayoutView="100" workbookViewId="0">
      <selection activeCell="B43" sqref="B43:E43"/>
    </sheetView>
  </sheetViews>
  <sheetFormatPr defaultColWidth="3.125" defaultRowHeight="15.75" customHeight="1" x14ac:dyDescent="0.15"/>
  <cols>
    <col min="1" max="26" width="3.125" style="6" customWidth="1"/>
    <col min="27" max="16384" width="3.125" style="6"/>
  </cols>
  <sheetData>
    <row r="1" spans="1:39" ht="17.25" customHeight="1" x14ac:dyDescent="0.15">
      <c r="A1" s="293" t="s">
        <v>328</v>
      </c>
      <c r="B1" s="294"/>
      <c r="C1" s="294"/>
      <c r="D1" s="294"/>
      <c r="E1" s="294"/>
      <c r="F1" s="294"/>
      <c r="G1" s="294"/>
      <c r="H1" s="294"/>
      <c r="I1" s="294"/>
      <c r="J1" s="294"/>
      <c r="K1" s="294"/>
      <c r="L1" s="294"/>
      <c r="M1" s="294"/>
      <c r="N1" s="294"/>
      <c r="O1" s="294"/>
    </row>
    <row r="2" spans="1:39" ht="9.9499999999999993" customHeight="1" x14ac:dyDescent="0.15">
      <c r="A2" s="1"/>
    </row>
    <row r="3" spans="1:39" ht="17.25" customHeight="1" x14ac:dyDescent="0.15">
      <c r="A3" s="15"/>
      <c r="B3" s="15"/>
      <c r="C3" s="15"/>
      <c r="D3" s="15"/>
      <c r="E3" s="15"/>
      <c r="F3" s="15"/>
      <c r="G3" s="15"/>
      <c r="H3" s="15"/>
      <c r="I3" s="15"/>
      <c r="J3" s="15"/>
      <c r="K3" s="15"/>
      <c r="L3" s="15"/>
      <c r="M3" s="15"/>
      <c r="N3" s="15"/>
      <c r="O3" s="15"/>
      <c r="P3" s="296" t="s">
        <v>162</v>
      </c>
      <c r="Q3" s="296"/>
      <c r="R3" s="297"/>
      <c r="S3" s="297"/>
      <c r="T3" s="15" t="s">
        <v>163</v>
      </c>
      <c r="U3" s="297"/>
      <c r="V3" s="297"/>
      <c r="W3" s="15" t="s">
        <v>164</v>
      </c>
      <c r="X3" s="297"/>
      <c r="Y3" s="297"/>
      <c r="Z3" s="15" t="s">
        <v>165</v>
      </c>
    </row>
    <row r="4" spans="1:39" ht="9.9499999999999993" customHeight="1" x14ac:dyDescent="0.15">
      <c r="A4" s="1"/>
    </row>
    <row r="5" spans="1:39" ht="17.25" customHeight="1" x14ac:dyDescent="0.15">
      <c r="A5" s="293" t="s">
        <v>0</v>
      </c>
      <c r="B5" s="294"/>
      <c r="C5" s="294"/>
      <c r="D5" s="294"/>
      <c r="E5" s="294"/>
      <c r="F5" s="294"/>
      <c r="G5" s="294"/>
      <c r="H5" s="294"/>
      <c r="I5" s="294"/>
      <c r="J5" s="294"/>
      <c r="K5" s="294"/>
      <c r="L5" s="294"/>
      <c r="M5" s="294"/>
      <c r="N5" s="294"/>
      <c r="O5" s="294"/>
    </row>
    <row r="6" spans="1:39" ht="9.9499999999999993" customHeight="1" x14ac:dyDescent="0.15">
      <c r="A6" s="13"/>
    </row>
    <row r="7" spans="1:39" ht="17.25" customHeight="1" x14ac:dyDescent="0.15">
      <c r="A7" s="5"/>
      <c r="L7" s="421" t="s">
        <v>30</v>
      </c>
      <c r="M7" s="421"/>
      <c r="N7" s="421"/>
      <c r="O7" s="421"/>
      <c r="P7" s="331"/>
      <c r="Q7" s="331"/>
      <c r="R7" s="331"/>
      <c r="S7" s="331"/>
      <c r="T7" s="331"/>
      <c r="U7" s="331"/>
      <c r="V7" s="331"/>
      <c r="W7" s="331"/>
      <c r="X7" s="331"/>
      <c r="Y7" s="331"/>
    </row>
    <row r="8" spans="1:39" ht="17.25" customHeight="1" x14ac:dyDescent="0.15">
      <c r="A8" s="5"/>
      <c r="L8" s="421" t="s">
        <v>103</v>
      </c>
      <c r="M8" s="421"/>
      <c r="N8" s="421"/>
      <c r="O8" s="421"/>
      <c r="P8" s="421" t="str">
        <f>IF(第1号_交付申請書!Q8="","",第1号_交付申請書!Q8)</f>
        <v/>
      </c>
      <c r="Q8" s="421"/>
      <c r="R8" s="421"/>
      <c r="S8" s="421"/>
      <c r="T8" s="421"/>
      <c r="U8" s="421"/>
      <c r="V8" s="421"/>
      <c r="W8" s="421"/>
      <c r="X8" s="421"/>
      <c r="Y8" s="421"/>
    </row>
    <row r="9" spans="1:39" ht="17.25" customHeight="1" x14ac:dyDescent="0.15">
      <c r="A9" s="5"/>
      <c r="L9" s="421" t="s">
        <v>104</v>
      </c>
      <c r="M9" s="421"/>
      <c r="N9" s="421"/>
      <c r="O9" s="421"/>
      <c r="P9" s="421" t="str">
        <f>IF(第1号_交付申請書!Q9="","",第1号_交付申請書!Q9)</f>
        <v/>
      </c>
      <c r="Q9" s="421"/>
      <c r="R9" s="421"/>
      <c r="S9" s="421"/>
      <c r="T9" s="421"/>
      <c r="U9" s="421"/>
      <c r="V9" s="421"/>
      <c r="W9" s="421"/>
      <c r="X9" s="421"/>
      <c r="Y9" s="421"/>
    </row>
    <row r="10" spans="1:39" ht="17.25" customHeight="1" x14ac:dyDescent="0.15">
      <c r="A10" s="5"/>
      <c r="L10" s="421" t="s">
        <v>105</v>
      </c>
      <c r="M10" s="421"/>
      <c r="N10" s="421"/>
      <c r="O10" s="421"/>
      <c r="P10" s="421" t="str">
        <f>IF(第1号_交付申請書!Q10="","",第1号_交付申請書!Q10)</f>
        <v/>
      </c>
      <c r="Q10" s="421"/>
      <c r="R10" s="421"/>
      <c r="S10" s="421"/>
      <c r="T10" s="421"/>
      <c r="U10" s="421"/>
      <c r="V10" s="421"/>
      <c r="W10" s="421"/>
      <c r="X10" s="421"/>
      <c r="Y10" s="421"/>
    </row>
    <row r="11" spans="1:39" ht="17.25" customHeight="1" x14ac:dyDescent="0.15">
      <c r="A11" s="5"/>
      <c r="L11" s="484" t="s">
        <v>338</v>
      </c>
      <c r="M11" s="484"/>
      <c r="N11" s="484"/>
      <c r="O11" s="484"/>
      <c r="P11" s="421" t="str">
        <f>IF(第1号_交付申請書!Q11="","",第1号_交付申請書!Q11)</f>
        <v/>
      </c>
      <c r="Q11" s="421"/>
      <c r="R11" s="421"/>
      <c r="S11" s="421"/>
      <c r="T11" s="421"/>
      <c r="U11" s="421"/>
      <c r="V11" s="421"/>
      <c r="W11" s="421"/>
      <c r="X11" s="421"/>
      <c r="Y11" s="421"/>
    </row>
    <row r="12" spans="1:39" ht="17.25" customHeight="1" x14ac:dyDescent="0.15">
      <c r="A12" s="5"/>
      <c r="L12" s="10"/>
      <c r="M12" s="10"/>
      <c r="N12" s="10"/>
      <c r="O12" s="10"/>
      <c r="P12" s="14"/>
      <c r="Q12" s="14"/>
      <c r="R12" s="14"/>
      <c r="S12" s="14"/>
      <c r="T12" s="14"/>
      <c r="U12" s="14"/>
      <c r="V12" s="14"/>
      <c r="W12" s="14"/>
      <c r="X12" s="14"/>
      <c r="Y12" s="14"/>
    </row>
    <row r="13" spans="1:39" ht="17.25" customHeight="1" x14ac:dyDescent="0.15">
      <c r="A13" s="5"/>
      <c r="B13" s="332" t="s">
        <v>106</v>
      </c>
      <c r="C13" s="332"/>
      <c r="D13" s="332"/>
      <c r="E13" s="332"/>
      <c r="F13" s="332"/>
      <c r="G13" s="332"/>
      <c r="H13" s="332"/>
      <c r="I13" s="332"/>
      <c r="J13" s="332"/>
      <c r="K13" s="332"/>
      <c r="L13" s="332"/>
      <c r="M13" s="332"/>
      <c r="N13" s="332"/>
      <c r="O13" s="332"/>
      <c r="P13" s="332"/>
      <c r="Q13" s="332"/>
      <c r="R13" s="332"/>
      <c r="S13" s="332"/>
      <c r="T13" s="332"/>
      <c r="U13" s="332"/>
      <c r="V13" s="332"/>
      <c r="W13" s="332"/>
      <c r="X13" s="332"/>
      <c r="Y13" s="332"/>
      <c r="Z13" s="5"/>
    </row>
    <row r="14" spans="1:39" ht="6.95" customHeight="1" x14ac:dyDescent="0.15">
      <c r="A14" s="1"/>
    </row>
    <row r="15" spans="1:39" ht="17.25" customHeight="1" x14ac:dyDescent="0.15">
      <c r="A15" s="23"/>
      <c r="B15" s="23" t="s">
        <v>182</v>
      </c>
      <c r="C15" s="15"/>
      <c r="D15" s="15" t="s">
        <v>163</v>
      </c>
      <c r="E15" s="15"/>
      <c r="F15" s="15" t="s">
        <v>164</v>
      </c>
      <c r="G15" s="15"/>
      <c r="H15" s="490" t="s">
        <v>183</v>
      </c>
      <c r="I15" s="490"/>
      <c r="J15" s="490"/>
      <c r="K15" s="490"/>
      <c r="L15" s="417"/>
      <c r="M15" s="331"/>
      <c r="N15" s="331"/>
      <c r="O15" s="331"/>
      <c r="P15" s="490" t="s">
        <v>261</v>
      </c>
      <c r="Q15" s="490"/>
      <c r="R15" s="490"/>
      <c r="S15" s="490"/>
      <c r="T15" s="490"/>
      <c r="U15" s="490"/>
      <c r="V15" s="490"/>
      <c r="W15" s="490"/>
      <c r="X15" s="490"/>
      <c r="Y15" s="490"/>
      <c r="Z15" s="490"/>
      <c r="AB15" s="15"/>
      <c r="AC15" s="15"/>
      <c r="AD15" s="15"/>
      <c r="AE15" s="15"/>
      <c r="AF15" s="490"/>
      <c r="AG15" s="490"/>
      <c r="AH15" s="490"/>
      <c r="AI15" s="490"/>
      <c r="AJ15" s="490"/>
      <c r="AK15" s="490"/>
      <c r="AL15" s="490"/>
      <c r="AM15" s="490"/>
    </row>
    <row r="16" spans="1:39" ht="17.25" customHeight="1" x14ac:dyDescent="0.15">
      <c r="A16" s="332" t="s">
        <v>273</v>
      </c>
      <c r="B16" s="332"/>
      <c r="C16" s="332"/>
      <c r="D16" s="332"/>
      <c r="E16" s="332"/>
      <c r="F16" s="332"/>
      <c r="G16" s="332"/>
      <c r="H16" s="332"/>
      <c r="I16" s="332"/>
      <c r="J16" s="332"/>
      <c r="K16" s="332"/>
      <c r="L16" s="332"/>
      <c r="M16" s="332"/>
      <c r="N16" s="332"/>
      <c r="O16" s="332"/>
      <c r="P16" s="332"/>
      <c r="Q16" s="332"/>
      <c r="R16" s="332"/>
      <c r="S16" s="332"/>
      <c r="T16" s="332"/>
      <c r="U16" s="332"/>
      <c r="V16" s="332"/>
      <c r="W16" s="332"/>
      <c r="X16" s="332"/>
      <c r="Y16" s="332"/>
      <c r="Z16" s="332"/>
    </row>
    <row r="17" spans="1:34" ht="17.25" customHeight="1" x14ac:dyDescent="0.15">
      <c r="A17" s="332" t="s">
        <v>275</v>
      </c>
      <c r="B17" s="332"/>
      <c r="C17" s="332"/>
      <c r="D17" s="332"/>
      <c r="E17" s="332"/>
      <c r="F17" s="332"/>
      <c r="G17" s="332"/>
      <c r="H17" s="332"/>
      <c r="I17" s="332"/>
      <c r="J17" s="332"/>
      <c r="K17" s="332"/>
      <c r="L17" s="332"/>
      <c r="M17" s="332"/>
      <c r="N17" s="332"/>
      <c r="O17" s="332"/>
      <c r="P17" s="332"/>
      <c r="Q17" s="332"/>
      <c r="R17" s="332"/>
      <c r="S17" s="332"/>
      <c r="T17" s="332"/>
      <c r="U17" s="332"/>
      <c r="V17" s="332"/>
      <c r="W17" s="332"/>
      <c r="X17" s="332"/>
      <c r="Y17" s="332"/>
      <c r="Z17" s="332"/>
    </row>
    <row r="18" spans="1:34" ht="17.25" customHeight="1" x14ac:dyDescent="0.15">
      <c r="A18" s="417" t="s">
        <v>274</v>
      </c>
      <c r="B18" s="417"/>
      <c r="C18" s="417"/>
      <c r="D18" s="417"/>
      <c r="E18" s="417"/>
      <c r="F18" s="417"/>
      <c r="G18" s="417"/>
      <c r="H18" s="417"/>
      <c r="I18" s="417"/>
      <c r="J18" s="417"/>
      <c r="K18" s="417"/>
      <c r="L18" s="417"/>
      <c r="M18" s="417"/>
      <c r="N18" s="417"/>
      <c r="O18" s="417"/>
      <c r="P18" s="417"/>
      <c r="Q18" s="417"/>
      <c r="R18" s="5"/>
      <c r="S18" s="5"/>
      <c r="T18" s="5"/>
      <c r="U18" s="5"/>
      <c r="V18" s="5"/>
      <c r="W18" s="5"/>
      <c r="X18" s="5"/>
      <c r="Y18" s="5"/>
      <c r="Z18" s="5"/>
    </row>
    <row r="19" spans="1:34" ht="17.25" customHeight="1" x14ac:dyDescent="0.15">
      <c r="A19" s="331" t="s">
        <v>3</v>
      </c>
      <c r="B19" s="331"/>
      <c r="C19" s="331"/>
      <c r="D19" s="331"/>
      <c r="E19" s="331"/>
      <c r="F19" s="331"/>
      <c r="G19" s="331"/>
      <c r="H19" s="331"/>
      <c r="I19" s="331"/>
      <c r="J19" s="331"/>
      <c r="K19" s="331"/>
      <c r="L19" s="331"/>
      <c r="M19" s="331"/>
      <c r="N19" s="331"/>
      <c r="O19" s="331"/>
      <c r="P19" s="331"/>
      <c r="Q19" s="331"/>
      <c r="R19" s="331"/>
      <c r="S19" s="331"/>
      <c r="T19" s="331"/>
      <c r="U19" s="331"/>
      <c r="V19" s="331"/>
      <c r="W19" s="331"/>
      <c r="X19" s="331"/>
      <c r="Y19" s="331"/>
      <c r="Z19" s="331"/>
    </row>
    <row r="20" spans="1:34" ht="17.25" customHeight="1" x14ac:dyDescent="0.15">
      <c r="A20" s="293" t="s">
        <v>276</v>
      </c>
      <c r="B20" s="294"/>
      <c r="C20" s="294"/>
      <c r="D20" s="294"/>
      <c r="E20" s="294"/>
      <c r="F20" s="294"/>
      <c r="G20" s="294"/>
      <c r="H20" s="294"/>
      <c r="I20" s="294"/>
      <c r="J20" s="294"/>
      <c r="K20" s="294"/>
      <c r="L20" s="294"/>
      <c r="M20" s="294"/>
      <c r="N20" s="294"/>
      <c r="O20" s="294"/>
    </row>
    <row r="21" spans="1:34" ht="17.25" customHeight="1" x14ac:dyDescent="0.15">
      <c r="A21" s="10"/>
      <c r="B21" s="66"/>
      <c r="C21" s="66"/>
      <c r="D21" s="67" t="s">
        <v>244</v>
      </c>
      <c r="E21" s="66"/>
      <c r="F21" s="66"/>
      <c r="G21" s="66" t="s">
        <v>245</v>
      </c>
      <c r="H21" s="66"/>
      <c r="I21" s="66"/>
      <c r="J21" s="67" t="s">
        <v>246</v>
      </c>
      <c r="K21" s="66"/>
      <c r="L21" s="66"/>
      <c r="M21" s="333" t="s">
        <v>181</v>
      </c>
      <c r="N21" s="334"/>
      <c r="O21" s="334"/>
      <c r="P21" s="334"/>
      <c r="Q21" s="334"/>
      <c r="R21" s="334"/>
      <c r="S21" s="334"/>
      <c r="T21" s="10"/>
      <c r="U21" s="10"/>
      <c r="V21" s="10"/>
      <c r="W21" s="10"/>
    </row>
    <row r="22" spans="1:34" ht="17.25" customHeight="1" x14ac:dyDescent="0.15">
      <c r="B22" s="6" t="s">
        <v>351</v>
      </c>
    </row>
    <row r="23" spans="1:34" ht="7.5" customHeight="1" x14ac:dyDescent="0.15">
      <c r="A23" s="22"/>
      <c r="B23" s="22"/>
      <c r="C23" s="22"/>
      <c r="D23" s="22"/>
      <c r="E23" s="22"/>
    </row>
    <row r="24" spans="1:34" ht="17.25" customHeight="1" x14ac:dyDescent="0.15">
      <c r="A24" s="738" t="s">
        <v>186</v>
      </c>
      <c r="B24" s="738"/>
      <c r="C24" s="738"/>
      <c r="D24" s="738"/>
      <c r="E24" s="306"/>
      <c r="F24" s="306"/>
      <c r="G24" s="739">
        <f>第11号_収支実績書!S40</f>
        <v>0</v>
      </c>
      <c r="H24" s="739"/>
      <c r="I24" s="739"/>
      <c r="J24" s="739"/>
      <c r="K24" s="306" t="s">
        <v>177</v>
      </c>
      <c r="L24" s="306"/>
      <c r="AB24" s="294"/>
      <c r="AC24" s="294"/>
      <c r="AD24" s="294"/>
      <c r="AE24" s="294"/>
      <c r="AF24" s="294"/>
      <c r="AG24" s="294"/>
      <c r="AH24" s="294"/>
    </row>
    <row r="25" spans="1:34" ht="7.5" customHeight="1" x14ac:dyDescent="0.15">
      <c r="A25" s="16"/>
    </row>
    <row r="26" spans="1:34" ht="17.25" customHeight="1" x14ac:dyDescent="0.15">
      <c r="A26" s="16" t="s">
        <v>5</v>
      </c>
    </row>
    <row r="27" spans="1:34" ht="17.25" customHeight="1" x14ac:dyDescent="0.15">
      <c r="A27" s="294" t="s">
        <v>352</v>
      </c>
      <c r="B27" s="294"/>
      <c r="C27" s="294"/>
      <c r="D27" s="294"/>
      <c r="E27" s="294"/>
      <c r="F27" s="294"/>
      <c r="G27" s="294"/>
      <c r="H27" s="294"/>
      <c r="I27" s="294"/>
      <c r="J27" s="294"/>
      <c r="K27" s="294"/>
      <c r="L27" s="294"/>
      <c r="M27" s="294"/>
      <c r="N27" s="294"/>
      <c r="O27" s="294"/>
      <c r="P27" s="294"/>
      <c r="Q27" s="294"/>
      <c r="R27" s="294"/>
      <c r="S27" s="294"/>
      <c r="T27" s="294"/>
      <c r="U27" s="294"/>
      <c r="V27" s="294"/>
      <c r="W27" s="294"/>
      <c r="X27" s="294"/>
      <c r="Y27" s="294"/>
    </row>
    <row r="28" spans="1:34" ht="17.25" customHeight="1" x14ac:dyDescent="0.15">
      <c r="A28" s="294" t="s">
        <v>51</v>
      </c>
      <c r="B28" s="294"/>
      <c r="C28" s="294"/>
      <c r="D28" s="294"/>
      <c r="E28" s="294"/>
      <c r="F28" s="294"/>
      <c r="G28" s="294"/>
      <c r="H28" s="294"/>
      <c r="I28" s="294"/>
      <c r="J28" s="294"/>
      <c r="K28" s="294"/>
      <c r="L28" s="294"/>
      <c r="M28" s="294"/>
      <c r="N28" s="294"/>
      <c r="O28" s="294"/>
      <c r="P28" s="294"/>
      <c r="Q28" s="294"/>
      <c r="R28" s="294"/>
      <c r="S28" s="294"/>
      <c r="T28" s="294"/>
      <c r="U28" s="294"/>
      <c r="V28" s="294"/>
      <c r="W28" s="294"/>
      <c r="X28" s="294"/>
      <c r="Y28" s="294"/>
    </row>
    <row r="29" spans="1:34" ht="17.25" customHeight="1" x14ac:dyDescent="0.15">
      <c r="A29" s="294" t="s">
        <v>357</v>
      </c>
      <c r="B29" s="294"/>
      <c r="C29" s="294"/>
      <c r="D29" s="294"/>
      <c r="E29" s="294"/>
      <c r="F29" s="294"/>
      <c r="G29" s="294"/>
      <c r="H29" s="294"/>
      <c r="I29" s="294"/>
      <c r="J29" s="294"/>
      <c r="K29" s="294"/>
      <c r="L29" s="294"/>
      <c r="M29" s="294"/>
      <c r="N29" s="294"/>
      <c r="O29" s="294"/>
      <c r="P29" s="294"/>
      <c r="Q29" s="294"/>
      <c r="R29" s="294"/>
      <c r="S29" s="294"/>
      <c r="T29" s="294"/>
      <c r="U29" s="294"/>
      <c r="V29" s="294"/>
      <c r="W29" s="294"/>
    </row>
    <row r="30" spans="1:34" s="92" customFormat="1" ht="17.25" customHeight="1" x14ac:dyDescent="0.15">
      <c r="A30" s="84" t="s">
        <v>353</v>
      </c>
      <c r="B30" s="107"/>
      <c r="C30" s="108"/>
      <c r="D30" s="108"/>
      <c r="E30" s="108"/>
      <c r="F30" s="108"/>
      <c r="G30" s="108"/>
      <c r="H30" s="108"/>
      <c r="I30" s="108"/>
      <c r="J30" s="108"/>
      <c r="K30" s="108"/>
      <c r="L30" s="108"/>
      <c r="M30" s="108"/>
      <c r="N30" s="108"/>
      <c r="O30" s="108"/>
      <c r="P30" s="108"/>
      <c r="Q30" s="108"/>
      <c r="R30" s="108"/>
      <c r="S30" s="108"/>
      <c r="T30" s="108"/>
      <c r="U30" s="108"/>
      <c r="V30" s="108"/>
      <c r="W30" s="108"/>
      <c r="X30" s="108"/>
      <c r="Y30" s="108"/>
      <c r="Z30" s="108"/>
    </row>
    <row r="31" spans="1:34" s="92" customFormat="1" ht="17.25" customHeight="1" x14ac:dyDescent="0.15">
      <c r="A31" s="84" t="s">
        <v>354</v>
      </c>
      <c r="B31" s="107"/>
      <c r="C31" s="108"/>
      <c r="D31" s="108"/>
      <c r="E31" s="108"/>
      <c r="F31" s="108"/>
      <c r="G31" s="108"/>
      <c r="H31" s="108"/>
      <c r="I31" s="108"/>
      <c r="J31" s="108"/>
      <c r="K31" s="108"/>
      <c r="L31" s="108"/>
      <c r="M31" s="108"/>
      <c r="N31" s="108"/>
      <c r="O31" s="108"/>
      <c r="P31" s="108"/>
      <c r="Q31" s="108"/>
      <c r="R31" s="108"/>
      <c r="S31" s="108"/>
      <c r="T31" s="108"/>
      <c r="U31" s="108"/>
      <c r="V31" s="108"/>
      <c r="W31" s="108"/>
      <c r="X31" s="108"/>
      <c r="Y31" s="108"/>
      <c r="Z31" s="108"/>
    </row>
    <row r="32" spans="1:34" ht="17.25" customHeight="1" x14ac:dyDescent="0.15">
      <c r="A32" s="294" t="s">
        <v>468</v>
      </c>
      <c r="B32" s="294"/>
      <c r="C32" s="294"/>
      <c r="D32" s="294"/>
      <c r="E32" s="294"/>
      <c r="F32" s="294"/>
      <c r="G32" s="294"/>
      <c r="H32" s="294"/>
      <c r="I32" s="294"/>
      <c r="J32" s="294"/>
      <c r="K32" s="294"/>
      <c r="L32" s="294"/>
      <c r="M32" s="294"/>
      <c r="N32" s="294"/>
      <c r="O32" s="294"/>
      <c r="P32" s="294"/>
      <c r="Q32" s="294"/>
      <c r="R32" s="294"/>
      <c r="S32" s="294"/>
      <c r="T32" s="294"/>
      <c r="U32" s="294"/>
      <c r="V32" s="294"/>
      <c r="W32" s="294"/>
      <c r="X32" s="294"/>
      <c r="Y32" s="294"/>
      <c r="Z32" s="106"/>
    </row>
    <row r="33" spans="1:26" ht="17.25" customHeight="1" x14ac:dyDescent="0.15">
      <c r="A33" s="306" t="s">
        <v>463</v>
      </c>
      <c r="B33" s="306"/>
      <c r="C33" s="306"/>
      <c r="D33" s="306"/>
      <c r="E33" s="306"/>
      <c r="F33" s="306"/>
      <c r="G33" s="306"/>
      <c r="H33" s="306"/>
      <c r="I33" s="306"/>
      <c r="J33" s="306"/>
      <c r="K33" s="306"/>
      <c r="L33" s="306"/>
      <c r="M33" s="306"/>
      <c r="N33" s="306"/>
      <c r="O33" s="306"/>
      <c r="P33" s="306"/>
      <c r="Q33" s="306"/>
      <c r="R33" s="306"/>
      <c r="S33" s="306"/>
      <c r="T33" s="306"/>
      <c r="U33" s="306"/>
      <c r="V33" s="306"/>
      <c r="W33" s="306"/>
      <c r="X33" s="306"/>
      <c r="Y33" s="306"/>
      <c r="Z33" s="106"/>
    </row>
    <row r="34" spans="1:26" ht="17.25" customHeight="1" x14ac:dyDescent="0.15">
      <c r="A34" s="306" t="s">
        <v>464</v>
      </c>
      <c r="B34" s="306"/>
      <c r="C34" s="306"/>
      <c r="D34" s="306"/>
      <c r="E34" s="306"/>
      <c r="F34" s="306"/>
      <c r="G34" s="306"/>
      <c r="H34" s="306"/>
      <c r="I34" s="306"/>
      <c r="J34" s="306"/>
      <c r="K34" s="306"/>
      <c r="L34" s="306"/>
      <c r="M34" s="306"/>
      <c r="N34" s="306"/>
      <c r="O34" s="306"/>
      <c r="P34" s="306"/>
      <c r="Q34" s="306"/>
      <c r="R34" s="306"/>
      <c r="S34" s="306"/>
      <c r="T34" s="306"/>
      <c r="U34" s="306"/>
      <c r="V34" s="306"/>
      <c r="W34" s="306"/>
      <c r="X34" s="306"/>
      <c r="Y34" s="306"/>
      <c r="Z34" s="306"/>
    </row>
    <row r="35" spans="1:26" ht="17.25" customHeight="1" x14ac:dyDescent="0.15">
      <c r="A35" s="84" t="s">
        <v>465</v>
      </c>
      <c r="B35" s="107"/>
      <c r="C35" s="108"/>
      <c r="D35" s="108"/>
      <c r="E35" s="108"/>
      <c r="F35" s="108"/>
      <c r="G35" s="108"/>
      <c r="H35" s="108"/>
      <c r="I35" s="108"/>
      <c r="J35" s="108"/>
      <c r="K35" s="108"/>
      <c r="L35" s="108"/>
      <c r="M35" s="108"/>
      <c r="N35" s="108"/>
      <c r="O35" s="108"/>
      <c r="P35" s="108"/>
      <c r="Q35" s="108"/>
      <c r="R35" s="108"/>
      <c r="S35" s="108"/>
      <c r="T35" s="108"/>
      <c r="U35" s="108"/>
      <c r="V35" s="108"/>
      <c r="W35" s="108"/>
      <c r="X35" s="108"/>
      <c r="Y35" s="108"/>
      <c r="Z35" s="108"/>
    </row>
    <row r="36" spans="1:26" ht="17.25" customHeight="1" x14ac:dyDescent="0.15">
      <c r="A36" s="84" t="s">
        <v>466</v>
      </c>
      <c r="B36" s="107"/>
      <c r="C36" s="108"/>
      <c r="D36" s="108"/>
      <c r="E36" s="108"/>
      <c r="F36" s="108"/>
      <c r="G36" s="108"/>
      <c r="H36" s="108"/>
      <c r="I36" s="108"/>
      <c r="J36" s="108"/>
      <c r="K36" s="108"/>
      <c r="L36" s="108"/>
      <c r="M36" s="108"/>
      <c r="N36" s="108"/>
      <c r="O36" s="108"/>
      <c r="P36" s="108"/>
      <c r="Q36" s="108"/>
      <c r="R36" s="108"/>
      <c r="S36" s="108"/>
      <c r="T36" s="108"/>
      <c r="U36" s="108"/>
      <c r="V36" s="108"/>
      <c r="W36" s="108"/>
      <c r="X36" s="108"/>
      <c r="Y36" s="108"/>
      <c r="Z36" s="108"/>
    </row>
    <row r="37" spans="1:26" ht="17.25" customHeight="1" x14ac:dyDescent="0.15">
      <c r="A37" s="84" t="s">
        <v>467</v>
      </c>
      <c r="B37" s="107"/>
      <c r="C37" s="108"/>
      <c r="D37" s="108"/>
      <c r="E37" s="108"/>
      <c r="F37" s="108"/>
      <c r="G37" s="108"/>
      <c r="H37" s="108"/>
      <c r="I37" s="108"/>
      <c r="J37" s="108"/>
      <c r="K37" s="108"/>
      <c r="L37" s="108"/>
      <c r="M37" s="108"/>
      <c r="N37" s="108"/>
      <c r="O37" s="108"/>
      <c r="P37" s="108"/>
      <c r="Q37" s="108"/>
      <c r="R37" s="108"/>
      <c r="S37" s="108"/>
      <c r="T37" s="108"/>
      <c r="U37" s="108"/>
      <c r="V37" s="108"/>
      <c r="W37" s="108"/>
      <c r="X37" s="108"/>
      <c r="Y37" s="108"/>
      <c r="Z37" s="108"/>
    </row>
    <row r="38" spans="1:26" ht="7.5" customHeight="1" x14ac:dyDescent="0.15">
      <c r="A38" s="109"/>
      <c r="B38" s="106"/>
      <c r="C38" s="106"/>
      <c r="D38" s="106"/>
      <c r="E38" s="106"/>
      <c r="F38" s="106"/>
      <c r="G38" s="106"/>
      <c r="H38" s="106"/>
      <c r="I38" s="106"/>
      <c r="J38" s="106"/>
      <c r="K38" s="106"/>
      <c r="L38" s="106"/>
      <c r="M38" s="106"/>
      <c r="N38" s="106"/>
      <c r="O38" s="106"/>
      <c r="P38" s="106"/>
      <c r="Q38" s="106"/>
      <c r="R38" s="106"/>
      <c r="S38" s="106"/>
      <c r="T38" s="106"/>
      <c r="U38" s="106"/>
      <c r="V38" s="106"/>
      <c r="W38" s="106"/>
      <c r="X38" s="106"/>
      <c r="Y38" s="106"/>
      <c r="Z38" s="106"/>
    </row>
    <row r="39" spans="1:26" ht="17.25" customHeight="1" x14ac:dyDescent="0.15">
      <c r="A39" s="305" t="s">
        <v>359</v>
      </c>
      <c r="B39" s="306"/>
      <c r="C39" s="306"/>
      <c r="D39" s="306"/>
      <c r="E39" s="306"/>
      <c r="F39" s="306"/>
      <c r="G39" s="306"/>
      <c r="H39" s="306"/>
      <c r="I39" s="306"/>
      <c r="J39" s="306"/>
      <c r="K39" s="306"/>
      <c r="L39" s="306"/>
      <c r="M39" s="306"/>
      <c r="N39" s="306"/>
      <c r="O39" s="306"/>
      <c r="P39" s="306"/>
      <c r="Q39" s="306"/>
      <c r="R39" s="306"/>
      <c r="S39" s="106"/>
      <c r="T39" s="106"/>
      <c r="U39" s="106"/>
      <c r="V39" s="106"/>
      <c r="W39" s="106"/>
      <c r="X39" s="106"/>
      <c r="Y39" s="106"/>
      <c r="Z39" s="106"/>
    </row>
    <row r="40" spans="1:26" ht="17.25" customHeight="1" x14ac:dyDescent="0.15">
      <c r="B40" s="737" t="s">
        <v>52</v>
      </c>
      <c r="C40" s="737"/>
      <c r="D40" s="737"/>
      <c r="E40" s="737"/>
      <c r="F40" s="448"/>
      <c r="G40" s="448"/>
      <c r="H40" s="448"/>
      <c r="I40" s="448"/>
      <c r="J40" s="448"/>
      <c r="K40" s="448"/>
      <c r="L40" s="448"/>
      <c r="M40" s="448"/>
      <c r="N40" s="448"/>
      <c r="O40" s="448"/>
      <c r="P40" s="448"/>
      <c r="Q40" s="448"/>
      <c r="R40" s="448"/>
      <c r="S40" s="448"/>
      <c r="T40" s="731" t="s">
        <v>291</v>
      </c>
      <c r="U40" s="732"/>
      <c r="V40" s="732"/>
      <c r="W40" s="732"/>
      <c r="X40" s="732"/>
      <c r="Y40" s="732"/>
      <c r="Z40" s="733"/>
    </row>
    <row r="41" spans="1:26" ht="17.25" customHeight="1" x14ac:dyDescent="0.15">
      <c r="B41" s="737" t="s">
        <v>53</v>
      </c>
      <c r="C41" s="737"/>
      <c r="D41" s="737"/>
      <c r="E41" s="737"/>
      <c r="F41" s="448"/>
      <c r="G41" s="448"/>
      <c r="H41" s="448"/>
      <c r="I41" s="448"/>
      <c r="J41" s="448"/>
      <c r="K41" s="448"/>
      <c r="L41" s="448"/>
      <c r="M41" s="448"/>
      <c r="N41" s="448"/>
      <c r="O41" s="448"/>
      <c r="P41" s="448"/>
      <c r="Q41" s="448"/>
      <c r="R41" s="448"/>
      <c r="S41" s="448"/>
      <c r="T41" s="734"/>
      <c r="U41" s="735"/>
      <c r="V41" s="735"/>
      <c r="W41" s="735"/>
      <c r="X41" s="735"/>
      <c r="Y41" s="735"/>
      <c r="Z41" s="736"/>
    </row>
    <row r="42" spans="1:26" ht="17.25" customHeight="1" x14ac:dyDescent="0.15">
      <c r="B42" s="737" t="s">
        <v>54</v>
      </c>
      <c r="C42" s="737"/>
      <c r="D42" s="737"/>
      <c r="E42" s="737"/>
      <c r="F42" s="448"/>
      <c r="G42" s="448"/>
      <c r="H42" s="448"/>
      <c r="I42" s="448"/>
      <c r="J42" s="448"/>
      <c r="K42" s="448"/>
      <c r="L42" s="448"/>
      <c r="M42" s="448"/>
      <c r="N42" s="448"/>
      <c r="O42" s="448"/>
      <c r="P42" s="448"/>
      <c r="Q42" s="448"/>
      <c r="R42" s="448"/>
      <c r="S42" s="448"/>
      <c r="T42" s="74"/>
      <c r="U42" s="75"/>
      <c r="V42" s="75"/>
      <c r="W42" s="75"/>
      <c r="X42" s="75"/>
      <c r="Y42" s="75"/>
      <c r="Z42" s="76"/>
    </row>
    <row r="43" spans="1:26" ht="17.25" customHeight="1" x14ac:dyDescent="0.15">
      <c r="B43" s="737" t="s">
        <v>55</v>
      </c>
      <c r="C43" s="737"/>
      <c r="D43" s="737"/>
      <c r="E43" s="737"/>
      <c r="F43" s="448"/>
      <c r="G43" s="448"/>
      <c r="H43" s="448"/>
      <c r="I43" s="448"/>
      <c r="J43" s="448"/>
      <c r="K43" s="448"/>
      <c r="L43" s="448"/>
      <c r="M43" s="448"/>
      <c r="N43" s="448"/>
      <c r="O43" s="448"/>
      <c r="P43" s="448"/>
      <c r="Q43" s="448"/>
      <c r="R43" s="448"/>
      <c r="S43" s="448"/>
      <c r="T43" s="74"/>
      <c r="U43" s="75" t="s">
        <v>290</v>
      </c>
      <c r="V43" s="75"/>
      <c r="W43" s="75"/>
      <c r="X43" s="75"/>
      <c r="Y43" s="77" t="s">
        <v>289</v>
      </c>
      <c r="Z43" s="76"/>
    </row>
    <row r="44" spans="1:26" ht="17.25" customHeight="1" x14ac:dyDescent="0.15">
      <c r="B44" s="737" t="s">
        <v>107</v>
      </c>
      <c r="C44" s="737"/>
      <c r="D44" s="737"/>
      <c r="E44" s="737"/>
      <c r="F44" s="448"/>
      <c r="G44" s="448"/>
      <c r="H44" s="448"/>
      <c r="I44" s="448"/>
      <c r="J44" s="448"/>
      <c r="K44" s="448"/>
      <c r="L44" s="448"/>
      <c r="M44" s="448"/>
      <c r="N44" s="448"/>
      <c r="O44" s="448"/>
      <c r="P44" s="448"/>
      <c r="Q44" s="448"/>
      <c r="R44" s="448"/>
      <c r="S44" s="448"/>
      <c r="T44" s="78"/>
      <c r="U44" s="79"/>
      <c r="V44" s="79"/>
      <c r="W44" s="79"/>
      <c r="X44" s="79"/>
      <c r="Y44" s="79"/>
      <c r="Z44" s="80"/>
    </row>
    <row r="45" spans="1:26" ht="7.5" customHeight="1" x14ac:dyDescent="0.15">
      <c r="A45" s="1"/>
    </row>
    <row r="46" spans="1:26" ht="17.25" customHeight="1" x14ac:dyDescent="0.15">
      <c r="A46" s="293" t="s">
        <v>50</v>
      </c>
      <c r="B46" s="294"/>
      <c r="C46" s="294"/>
      <c r="D46" s="294"/>
      <c r="E46" s="294"/>
      <c r="F46" s="294"/>
      <c r="G46" s="294"/>
      <c r="H46" s="294"/>
      <c r="I46" s="294"/>
      <c r="J46" s="294"/>
      <c r="K46" s="294"/>
      <c r="L46" s="294"/>
      <c r="M46" s="294"/>
      <c r="N46" s="294"/>
      <c r="O46" s="294"/>
    </row>
    <row r="47" spans="1:26" ht="17.25" customHeight="1" x14ac:dyDescent="0.15">
      <c r="A47" s="10"/>
      <c r="B47" s="487" t="s">
        <v>10</v>
      </c>
      <c r="C47" s="370"/>
      <c r="D47" s="370"/>
      <c r="E47" s="370"/>
      <c r="F47" s="488"/>
      <c r="G47" s="307" t="str">
        <f>IF(第1号_交付申請書!F49="","",第1号_交付申請書!F49)</f>
        <v/>
      </c>
      <c r="H47" s="308"/>
      <c r="I47" s="308"/>
      <c r="J47" s="308"/>
      <c r="K47" s="308"/>
      <c r="L47" s="308"/>
      <c r="M47" s="309"/>
      <c r="N47" s="487" t="s">
        <v>11</v>
      </c>
      <c r="O47" s="370"/>
      <c r="P47" s="370"/>
      <c r="Q47" s="370"/>
      <c r="R47" s="488"/>
      <c r="S47" s="491" t="str">
        <f>IF(第1号_交付申請書!S49="","",第1号_交付申請書!S49)</f>
        <v/>
      </c>
      <c r="T47" s="320"/>
      <c r="U47" s="320"/>
      <c r="V47" s="320"/>
      <c r="W47" s="320"/>
      <c r="X47" s="320"/>
      <c r="Y47" s="320"/>
      <c r="Z47" s="321"/>
    </row>
    <row r="48" spans="1:26" ht="17.25" customHeight="1" x14ac:dyDescent="0.15">
      <c r="A48" s="10"/>
      <c r="B48" s="487" t="s">
        <v>12</v>
      </c>
      <c r="C48" s="370"/>
      <c r="D48" s="370"/>
      <c r="E48" s="370"/>
      <c r="F48" s="488"/>
      <c r="G48" s="307" t="str">
        <f>IF(第1号_交付申請書!F50="","",第1号_交付申請書!F50)</f>
        <v/>
      </c>
      <c r="H48" s="308"/>
      <c r="I48" s="308"/>
      <c r="J48" s="308"/>
      <c r="K48" s="308"/>
      <c r="L48" s="308"/>
      <c r="M48" s="309"/>
      <c r="N48" s="487" t="s">
        <v>13</v>
      </c>
      <c r="O48" s="370"/>
      <c r="P48" s="370"/>
      <c r="Q48" s="370"/>
      <c r="R48" s="488"/>
      <c r="S48" s="491" t="str">
        <f>IF(第1号_交付申請書!S50="","",第1号_交付申請書!S50)</f>
        <v/>
      </c>
      <c r="T48" s="320"/>
      <c r="U48" s="320"/>
      <c r="V48" s="320"/>
      <c r="W48" s="320"/>
      <c r="X48" s="320"/>
      <c r="Y48" s="320"/>
      <c r="Z48" s="321"/>
    </row>
    <row r="49" spans="1:26" ht="17.25" customHeight="1" x14ac:dyDescent="0.15">
      <c r="A49" s="10"/>
      <c r="B49" s="487" t="s">
        <v>14</v>
      </c>
      <c r="C49" s="370"/>
      <c r="D49" s="370"/>
      <c r="E49" s="370"/>
      <c r="F49" s="488"/>
      <c r="G49" s="491" t="str">
        <f>IF(第1号_交付申請書!F51="","",第1号_交付申請書!F51)</f>
        <v/>
      </c>
      <c r="H49" s="320"/>
      <c r="I49" s="320"/>
      <c r="J49" s="320"/>
      <c r="K49" s="320"/>
      <c r="L49" s="320"/>
      <c r="M49" s="320"/>
      <c r="N49" s="320"/>
      <c r="O49" s="320"/>
      <c r="P49" s="320"/>
      <c r="Q49" s="320"/>
      <c r="R49" s="320"/>
      <c r="S49" s="320"/>
      <c r="T49" s="320"/>
      <c r="U49" s="320"/>
      <c r="V49" s="320"/>
      <c r="W49" s="320"/>
      <c r="X49" s="320"/>
      <c r="Y49" s="320"/>
      <c r="Z49" s="321"/>
    </row>
    <row r="50" spans="1:26" ht="13.5" x14ac:dyDescent="0.15">
      <c r="A50" s="1"/>
    </row>
  </sheetData>
  <mergeCells count="61">
    <mergeCell ref="G49:Z49"/>
    <mergeCell ref="A29:W29"/>
    <mergeCell ref="B47:F47"/>
    <mergeCell ref="G47:M47"/>
    <mergeCell ref="N47:R47"/>
    <mergeCell ref="B48:F48"/>
    <mergeCell ref="G48:M48"/>
    <mergeCell ref="F43:S43"/>
    <mergeCell ref="F44:S44"/>
    <mergeCell ref="B49:F49"/>
    <mergeCell ref="A34:Z34"/>
    <mergeCell ref="A33:Y33"/>
    <mergeCell ref="N48:R48"/>
    <mergeCell ref="B44:E44"/>
    <mergeCell ref="S48:Z48"/>
    <mergeCell ref="A39:R39"/>
    <mergeCell ref="AI15:AM15"/>
    <mergeCell ref="AB24:AH24"/>
    <mergeCell ref="F40:S40"/>
    <mergeCell ref="F41:S41"/>
    <mergeCell ref="A19:Z19"/>
    <mergeCell ref="A24:F24"/>
    <mergeCell ref="AF15:AH15"/>
    <mergeCell ref="G24:J24"/>
    <mergeCell ref="K24:L24"/>
    <mergeCell ref="B40:E40"/>
    <mergeCell ref="B41:E41"/>
    <mergeCell ref="A16:Z16"/>
    <mergeCell ref="P15:Z15"/>
    <mergeCell ref="H15:L15"/>
    <mergeCell ref="A28:Y28"/>
    <mergeCell ref="A27:Y27"/>
    <mergeCell ref="S47:Z47"/>
    <mergeCell ref="M21:S21"/>
    <mergeCell ref="A1:O1"/>
    <mergeCell ref="A5:O5"/>
    <mergeCell ref="L7:O7"/>
    <mergeCell ref="P7:Y7"/>
    <mergeCell ref="P3:Q3"/>
    <mergeCell ref="R3:S3"/>
    <mergeCell ref="U3:V3"/>
    <mergeCell ref="X3:Y3"/>
    <mergeCell ref="L8:O8"/>
    <mergeCell ref="P8:Y8"/>
    <mergeCell ref="A46:O46"/>
    <mergeCell ref="M15:O15"/>
    <mergeCell ref="B42:E42"/>
    <mergeCell ref="B43:E43"/>
    <mergeCell ref="L9:O9"/>
    <mergeCell ref="P9:Y9"/>
    <mergeCell ref="L10:O10"/>
    <mergeCell ref="P10:Y10"/>
    <mergeCell ref="A20:O20"/>
    <mergeCell ref="F42:S42"/>
    <mergeCell ref="T40:Z41"/>
    <mergeCell ref="L11:O11"/>
    <mergeCell ref="P11:Y11"/>
    <mergeCell ref="B13:Y13"/>
    <mergeCell ref="A17:Z17"/>
    <mergeCell ref="A18:Q18"/>
    <mergeCell ref="A32:Y32"/>
  </mergeCells>
  <phoneticPr fontId="29"/>
  <conditionalFormatting sqref="C15 E15 G15">
    <cfRule type="cellIs" dxfId="109" priority="16" operator="equal">
      <formula>""</formula>
    </cfRule>
  </conditionalFormatting>
  <conditionalFormatting sqref="F40:S44">
    <cfRule type="cellIs" dxfId="108" priority="17" operator="equal">
      <formula>""</formula>
    </cfRule>
  </conditionalFormatting>
  <conditionalFormatting sqref="M15">
    <cfRule type="cellIs" dxfId="107" priority="15" operator="equal">
      <formula>""</formula>
    </cfRule>
  </conditionalFormatting>
  <conditionalFormatting sqref="R3:S3 U3:V3 X3:Y3">
    <cfRule type="cellIs" dxfId="106" priority="18" operator="equal">
      <formula>""</formula>
    </cfRule>
  </conditionalFormatting>
  <conditionalFormatting sqref="AC15 AE15">
    <cfRule type="cellIs" dxfId="105" priority="14" operator="equal">
      <formula>""</formula>
    </cfRule>
  </conditionalFormatting>
  <pageMargins left="0.70866141732283472" right="0.70866141732283472" top="0.74803149606299213" bottom="0.55118110236220474" header="0.31496062992125984" footer="0.31496062992125984"/>
  <pageSetup paperSize="9"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27653" r:id="rId4" name="Check Box 5">
              <controlPr defaultSize="0" autoFill="0" autoLine="0" autoPict="0">
                <anchor moveWithCells="1">
                  <from>
                    <xdr:col>19</xdr:col>
                    <xdr:colOff>28575</xdr:colOff>
                    <xdr:row>41</xdr:row>
                    <xdr:rowOff>209550</xdr:rowOff>
                  </from>
                  <to>
                    <xdr:col>20</xdr:col>
                    <xdr:colOff>28575</xdr:colOff>
                    <xdr:row>43</xdr:row>
                    <xdr:rowOff>19050</xdr:rowOff>
                  </to>
                </anchor>
              </controlPr>
            </control>
          </mc:Choice>
        </mc:AlternateContent>
        <mc:AlternateContent xmlns:mc="http://schemas.openxmlformats.org/markup-compatibility/2006">
          <mc:Choice Requires="x14">
            <control shapeId="27654" r:id="rId5" name="Check Box 6">
              <controlPr defaultSize="0" autoFill="0" autoLine="0" autoPict="0">
                <anchor moveWithCells="1">
                  <from>
                    <xdr:col>22</xdr:col>
                    <xdr:colOff>228600</xdr:colOff>
                    <xdr:row>41</xdr:row>
                    <xdr:rowOff>209550</xdr:rowOff>
                  </from>
                  <to>
                    <xdr:col>23</xdr:col>
                    <xdr:colOff>228600</xdr:colOff>
                    <xdr:row>43</xdr:row>
                    <xdr:rowOff>19050</xdr:rowOff>
                  </to>
                </anchor>
              </controlPr>
            </control>
          </mc:Choice>
        </mc:AlternateContent>
        <mc:AlternateContent xmlns:mc="http://schemas.openxmlformats.org/markup-compatibility/2006">
          <mc:Choice Requires="x14">
            <control shapeId="27655" r:id="rId6" name="Check Box 7">
              <controlPr defaultSize="0" autoFill="0" autoLine="0" autoPict="0">
                <anchor moveWithCells="1">
                  <from>
                    <xdr:col>1</xdr:col>
                    <xdr:colOff>57150</xdr:colOff>
                    <xdr:row>20</xdr:row>
                    <xdr:rowOff>0</xdr:rowOff>
                  </from>
                  <to>
                    <xdr:col>2</xdr:col>
                    <xdr:colOff>57150</xdr:colOff>
                    <xdr:row>21</xdr:row>
                    <xdr:rowOff>28575</xdr:rowOff>
                  </to>
                </anchor>
              </controlPr>
            </control>
          </mc:Choice>
        </mc:AlternateContent>
        <mc:AlternateContent xmlns:mc="http://schemas.openxmlformats.org/markup-compatibility/2006">
          <mc:Choice Requires="x14">
            <control shapeId="27656" r:id="rId7" name="Check Box 8">
              <controlPr defaultSize="0" autoFill="0" autoLine="0" autoPict="0">
                <anchor moveWithCells="1">
                  <from>
                    <xdr:col>7</xdr:col>
                    <xdr:colOff>57150</xdr:colOff>
                    <xdr:row>20</xdr:row>
                    <xdr:rowOff>0</xdr:rowOff>
                  </from>
                  <to>
                    <xdr:col>8</xdr:col>
                    <xdr:colOff>57150</xdr:colOff>
                    <xdr:row>21</xdr:row>
                    <xdr:rowOff>28575</xdr:rowOff>
                  </to>
                </anchor>
              </controlPr>
            </control>
          </mc:Choice>
        </mc:AlternateContent>
      </controls>
    </mc:Choice>
  </mc:AlternateContent>
  <extLst>
    <ext xmlns:x14="http://schemas.microsoft.com/office/spreadsheetml/2009/9/main" uri="{78C0D931-6437-407d-A8EE-F0AAD7539E65}">
      <x14:conditionalFormattings>
        <x14:conditionalFormatting xmlns:xm="http://schemas.microsoft.com/office/excel/2006/main">
          <x14:cfRule type="expression" priority="1" id="{FF0C83EB-2318-479C-8D39-58553D1CA959}">
            <xm:f>第11号_収支実績書!$Y$36=""</xm:f>
            <x14:dxf>
              <fill>
                <patternFill>
                  <bgColor theme="8" tint="0.79998168889431442"/>
                </patternFill>
              </fill>
            </x14:dxf>
          </x14:cfRule>
          <xm:sqref>G24:J24</xm:sqref>
        </x14:conditionalFormatting>
        <x14:conditionalFormatting xmlns:xm="http://schemas.microsoft.com/office/excel/2006/main">
          <x14:cfRule type="expression" priority="5" id="{31CDE6A7-1B2F-45F2-B90F-E752900E7520}">
            <xm:f>第1号_交付申請書!$S$49=""</xm:f>
            <x14:dxf>
              <fill>
                <patternFill>
                  <bgColor theme="8" tint="0.79998168889431442"/>
                </patternFill>
              </fill>
            </x14:dxf>
          </x14:cfRule>
          <xm:sqref>G47:M48</xm:sqref>
        </x14:conditionalFormatting>
        <x14:conditionalFormatting xmlns:xm="http://schemas.microsoft.com/office/excel/2006/main">
          <x14:cfRule type="expression" priority="3" id="{A0406FE3-3C37-4CD4-A42E-0B49CC8F005F}">
            <xm:f>第1号_交付申請書!$S$49=""</xm:f>
            <x14:dxf>
              <fill>
                <patternFill>
                  <bgColor theme="8" tint="0.79998168889431442"/>
                </patternFill>
              </fill>
            </x14:dxf>
          </x14:cfRule>
          <xm:sqref>G49:Z49</xm:sqref>
        </x14:conditionalFormatting>
        <x14:conditionalFormatting xmlns:xm="http://schemas.microsoft.com/office/excel/2006/main">
          <x14:cfRule type="expression" priority="11" id="{C800776C-716C-4504-9A0A-BF39D4663779}">
            <xm:f>第1号_交付申請書!$Q$8=""</xm:f>
            <x14:dxf>
              <fill>
                <patternFill>
                  <bgColor theme="8" tint="0.79998168889431442"/>
                </patternFill>
              </fill>
            </x14:dxf>
          </x14:cfRule>
          <xm:sqref>P8:Y8</xm:sqref>
        </x14:conditionalFormatting>
        <x14:conditionalFormatting xmlns:xm="http://schemas.microsoft.com/office/excel/2006/main">
          <x14:cfRule type="expression" priority="10" id="{6235041F-F100-49E4-BAFE-E15A571141C0}">
            <xm:f>第1号_交付申請書!$Q$9=""</xm:f>
            <x14:dxf>
              <fill>
                <patternFill>
                  <bgColor theme="8" tint="0.79998168889431442"/>
                </patternFill>
              </fill>
            </x14:dxf>
          </x14:cfRule>
          <xm:sqref>P9:Y9</xm:sqref>
        </x14:conditionalFormatting>
        <x14:conditionalFormatting xmlns:xm="http://schemas.microsoft.com/office/excel/2006/main">
          <x14:cfRule type="expression" priority="9" id="{C56F776D-467B-47A1-8702-9B2CFD65286F}">
            <xm:f>第1号_交付申請書!$Q$10=""</xm:f>
            <x14:dxf>
              <fill>
                <patternFill>
                  <bgColor theme="8" tint="0.79998168889431442"/>
                </patternFill>
              </fill>
            </x14:dxf>
          </x14:cfRule>
          <xm:sqref>P10:Y10</xm:sqref>
        </x14:conditionalFormatting>
        <x14:conditionalFormatting xmlns:xm="http://schemas.microsoft.com/office/excel/2006/main">
          <x14:cfRule type="expression" priority="8" id="{BBE7BA97-56BD-4035-A39B-4B96F8934B00}">
            <xm:f>第1号_交付申請書!$Q$11=""</xm:f>
            <x14:dxf>
              <fill>
                <patternFill>
                  <bgColor theme="8" tint="0.79998168889431442"/>
                </patternFill>
              </fill>
            </x14:dxf>
          </x14:cfRule>
          <xm:sqref>P11:Y11</xm:sqref>
        </x14:conditionalFormatting>
        <x14:conditionalFormatting xmlns:xm="http://schemas.microsoft.com/office/excel/2006/main">
          <x14:cfRule type="expression" priority="4" id="{76798093-93D0-48DD-8DA4-C636D52407A9}">
            <xm:f>第1号_交付申請書!$S$49=""</xm:f>
            <x14:dxf>
              <fill>
                <patternFill>
                  <bgColor theme="8" tint="0.79998168889431442"/>
                </patternFill>
              </fill>
            </x14:dxf>
          </x14:cfRule>
          <xm:sqref>S47:Z48</xm:sqref>
        </x14:conditionalFormatting>
      </x14:conditionalFormattings>
    </ext>
  </extLst>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567282C-1DEE-478A-BEB2-8E01FBCB02E5}">
  <sheetPr>
    <tabColor theme="7"/>
  </sheetPr>
  <dimension ref="A1:BF27"/>
  <sheetViews>
    <sheetView showZeros="0" view="pageBreakPreview" zoomScaleNormal="100" zoomScaleSheetLayoutView="100" workbookViewId="0">
      <selection activeCell="E43" sqref="E43"/>
    </sheetView>
  </sheetViews>
  <sheetFormatPr defaultColWidth="3.125" defaultRowHeight="15.75" customHeight="1" x14ac:dyDescent="0.15"/>
  <cols>
    <col min="1" max="26" width="3.125" style="6" customWidth="1"/>
    <col min="27" max="16384" width="3.125" style="6"/>
  </cols>
  <sheetData>
    <row r="1" spans="1:26" ht="17.25" customHeight="1" x14ac:dyDescent="0.15">
      <c r="A1" s="293" t="s">
        <v>306</v>
      </c>
      <c r="B1" s="294"/>
      <c r="C1" s="294"/>
      <c r="D1" s="294"/>
      <c r="E1" s="294"/>
      <c r="F1" s="294"/>
      <c r="G1" s="294"/>
      <c r="H1" s="294"/>
      <c r="I1" s="294"/>
      <c r="J1" s="294"/>
      <c r="K1" s="294"/>
      <c r="L1" s="294"/>
      <c r="M1" s="294"/>
      <c r="N1" s="294"/>
      <c r="O1" s="294"/>
    </row>
    <row r="2" spans="1:26" ht="17.25" customHeight="1" x14ac:dyDescent="0.15">
      <c r="A2" s="13"/>
    </row>
    <row r="3" spans="1:26" ht="17.25" customHeight="1" x14ac:dyDescent="0.15">
      <c r="A3" s="1"/>
    </row>
    <row r="4" spans="1:26" ht="17.25" customHeight="1" x14ac:dyDescent="0.15">
      <c r="A4" s="331" t="s">
        <v>316</v>
      </c>
      <c r="B4" s="331"/>
      <c r="C4" s="331"/>
      <c r="D4" s="331"/>
      <c r="E4" s="331"/>
      <c r="F4" s="331"/>
      <c r="G4" s="331"/>
      <c r="H4" s="331"/>
      <c r="I4" s="331"/>
      <c r="J4" s="331"/>
      <c r="K4" s="331"/>
      <c r="L4" s="331"/>
      <c r="M4" s="331"/>
      <c r="N4" s="331"/>
      <c r="O4" s="331"/>
      <c r="P4" s="331"/>
      <c r="Q4" s="331"/>
      <c r="R4" s="331"/>
      <c r="S4" s="331"/>
      <c r="T4" s="331"/>
      <c r="U4" s="331"/>
      <c r="V4" s="331"/>
      <c r="W4" s="331"/>
      <c r="X4" s="331"/>
      <c r="Y4" s="331"/>
      <c r="Z4" s="331"/>
    </row>
    <row r="5" spans="1:26" ht="17.25" customHeight="1" x14ac:dyDescent="0.15">
      <c r="A5" s="14"/>
      <c r="B5" s="14"/>
      <c r="C5" s="14"/>
      <c r="D5" s="14"/>
      <c r="E5" s="14"/>
      <c r="F5" s="14"/>
      <c r="G5" s="14"/>
      <c r="H5" s="14"/>
      <c r="I5" s="14"/>
      <c r="J5" s="14"/>
      <c r="K5" s="14"/>
      <c r="L5" s="14"/>
      <c r="M5" s="14"/>
      <c r="N5" s="14"/>
      <c r="O5" s="14"/>
      <c r="P5" s="14"/>
      <c r="Q5" s="14"/>
      <c r="R5" s="14"/>
      <c r="S5" s="14"/>
      <c r="T5" s="14"/>
      <c r="U5" s="14"/>
      <c r="V5" s="14"/>
      <c r="W5" s="14"/>
      <c r="X5" s="14"/>
      <c r="Y5" s="14"/>
      <c r="Z5" s="14"/>
    </row>
    <row r="6" spans="1:26" ht="17.25" customHeight="1" x14ac:dyDescent="0.15">
      <c r="A6" s="1"/>
    </row>
    <row r="7" spans="1:26" ht="17.25" customHeight="1" x14ac:dyDescent="0.15">
      <c r="A7" s="293" t="s">
        <v>307</v>
      </c>
      <c r="B7" s="294"/>
      <c r="C7" s="294"/>
      <c r="D7" s="294"/>
      <c r="E7" s="294"/>
      <c r="F7" s="294"/>
      <c r="G7" s="294"/>
      <c r="H7" s="294"/>
      <c r="I7" s="294"/>
      <c r="J7" s="294"/>
      <c r="K7" s="294"/>
      <c r="L7" s="294"/>
      <c r="M7" s="294"/>
      <c r="N7" s="294"/>
      <c r="O7" s="294"/>
    </row>
    <row r="8" spans="1:26" ht="17.25" customHeight="1" x14ac:dyDescent="0.15">
      <c r="A8" s="743" t="s">
        <v>280</v>
      </c>
      <c r="B8" s="744"/>
      <c r="C8" s="744"/>
      <c r="D8" s="744"/>
      <c r="E8" s="744"/>
      <c r="F8" s="744"/>
      <c r="G8" s="745"/>
      <c r="H8" s="745"/>
      <c r="I8" s="745"/>
      <c r="J8" s="745"/>
      <c r="K8" s="746"/>
      <c r="L8" s="307" t="s">
        <v>277</v>
      </c>
      <c r="M8" s="308"/>
      <c r="N8" s="309"/>
      <c r="O8" s="307">
        <f>第2号_事業計画書!I39</f>
        <v>0</v>
      </c>
      <c r="P8" s="308"/>
      <c r="Q8" s="308"/>
      <c r="R8" s="308"/>
      <c r="S8" s="308"/>
      <c r="T8" s="308"/>
      <c r="U8" s="308"/>
      <c r="V8" s="308"/>
      <c r="W8" s="308"/>
      <c r="X8" s="308"/>
      <c r="Y8" s="308"/>
      <c r="Z8" s="309"/>
    </row>
    <row r="9" spans="1:26" ht="17.25" customHeight="1" x14ac:dyDescent="0.15">
      <c r="A9" s="747"/>
      <c r="B9" s="380"/>
      <c r="C9" s="380"/>
      <c r="D9" s="380"/>
      <c r="E9" s="380"/>
      <c r="F9" s="380"/>
      <c r="G9" s="380"/>
      <c r="H9" s="380"/>
      <c r="I9" s="380"/>
      <c r="J9" s="380"/>
      <c r="K9" s="748"/>
      <c r="L9" s="307" t="s">
        <v>278</v>
      </c>
      <c r="M9" s="308"/>
      <c r="N9" s="309"/>
      <c r="O9" s="307">
        <f>第2号_事業計画書!I40</f>
        <v>0</v>
      </c>
      <c r="P9" s="308"/>
      <c r="Q9" s="308"/>
      <c r="R9" s="308"/>
      <c r="S9" s="308"/>
      <c r="T9" s="308"/>
      <c r="U9" s="308"/>
      <c r="V9" s="308"/>
      <c r="W9" s="308"/>
      <c r="X9" s="308"/>
      <c r="Y9" s="308"/>
      <c r="Z9" s="309"/>
    </row>
    <row r="10" spans="1:26" ht="17.25" customHeight="1" x14ac:dyDescent="0.15">
      <c r="A10" s="436" t="s">
        <v>279</v>
      </c>
      <c r="B10" s="744"/>
      <c r="C10" s="744"/>
      <c r="D10" s="744"/>
      <c r="E10" s="744"/>
      <c r="F10" s="744"/>
      <c r="G10" s="749"/>
      <c r="H10" s="749"/>
      <c r="I10" s="749"/>
      <c r="J10" s="749"/>
      <c r="K10" s="750"/>
      <c r="L10" s="740" t="s">
        <v>162</v>
      </c>
      <c r="M10" s="741"/>
      <c r="N10" s="503"/>
      <c r="O10" s="741"/>
      <c r="P10" s="503" t="s">
        <v>163</v>
      </c>
      <c r="Q10" s="741"/>
      <c r="R10" s="503"/>
      <c r="S10" s="741"/>
      <c r="T10" s="503" t="s">
        <v>164</v>
      </c>
      <c r="U10" s="741"/>
      <c r="V10" s="503"/>
      <c r="W10" s="741"/>
      <c r="X10" s="503" t="s">
        <v>165</v>
      </c>
      <c r="Y10" s="741"/>
      <c r="Z10" s="99"/>
    </row>
    <row r="11" spans="1:26" ht="17.25" customHeight="1" x14ac:dyDescent="0.15">
      <c r="A11" s="751"/>
      <c r="B11" s="300"/>
      <c r="C11" s="300"/>
      <c r="D11" s="300"/>
      <c r="E11" s="300"/>
      <c r="F11" s="300"/>
      <c r="G11" s="300"/>
      <c r="H11" s="300"/>
      <c r="I11" s="300"/>
      <c r="J11" s="300"/>
      <c r="K11" s="301"/>
      <c r="L11" s="742"/>
      <c r="M11" s="310"/>
      <c r="N11" s="310"/>
      <c r="O11" s="310"/>
      <c r="P11" s="310"/>
      <c r="Q11" s="310"/>
      <c r="R11" s="310"/>
      <c r="S11" s="310"/>
      <c r="T11" s="310"/>
      <c r="U11" s="310"/>
      <c r="V11" s="310"/>
      <c r="W11" s="310"/>
      <c r="X11" s="310"/>
      <c r="Y11" s="310"/>
      <c r="Z11" s="93"/>
    </row>
    <row r="12" spans="1:26" ht="17.25" customHeight="1" x14ac:dyDescent="0.15">
      <c r="A12" s="469" t="s">
        <v>355</v>
      </c>
      <c r="B12" s="752"/>
      <c r="C12" s="752"/>
      <c r="D12" s="752"/>
      <c r="E12" s="752"/>
      <c r="F12" s="752"/>
      <c r="G12" s="753"/>
      <c r="H12" s="753"/>
      <c r="I12" s="753"/>
      <c r="J12" s="753"/>
      <c r="K12" s="754"/>
      <c r="L12" s="761">
        <f>ROUND('別紙3CO2排出量算出シート（実績）'!AN34,2)</f>
        <v>0</v>
      </c>
      <c r="M12" s="762"/>
      <c r="N12" s="763"/>
      <c r="O12" s="763"/>
      <c r="P12" s="763"/>
      <c r="Q12" s="763"/>
      <c r="R12" s="770" t="s">
        <v>304</v>
      </c>
      <c r="S12" s="749"/>
      <c r="T12" s="749"/>
      <c r="U12" s="749"/>
      <c r="V12" s="749"/>
      <c r="W12" s="749"/>
      <c r="X12" s="82"/>
      <c r="Y12" s="100"/>
      <c r="Z12" s="99"/>
    </row>
    <row r="13" spans="1:26" ht="17.25" customHeight="1" x14ac:dyDescent="0.15">
      <c r="A13" s="755"/>
      <c r="B13" s="756"/>
      <c r="C13" s="756"/>
      <c r="D13" s="756"/>
      <c r="E13" s="756"/>
      <c r="F13" s="756"/>
      <c r="G13" s="306"/>
      <c r="H13" s="306"/>
      <c r="I13" s="306"/>
      <c r="J13" s="306"/>
      <c r="K13" s="757"/>
      <c r="L13" s="764"/>
      <c r="M13" s="765"/>
      <c r="N13" s="766"/>
      <c r="O13" s="766"/>
      <c r="P13" s="766"/>
      <c r="Q13" s="766"/>
      <c r="R13" s="417"/>
      <c r="S13" s="294"/>
      <c r="T13" s="294"/>
      <c r="U13" s="294"/>
      <c r="V13" s="294"/>
      <c r="W13" s="294"/>
      <c r="X13" s="14"/>
      <c r="Y13" s="22"/>
      <c r="Z13" s="101"/>
    </row>
    <row r="14" spans="1:26" ht="17.25" customHeight="1" x14ac:dyDescent="0.15">
      <c r="A14" s="755"/>
      <c r="B14" s="756"/>
      <c r="C14" s="756"/>
      <c r="D14" s="756"/>
      <c r="E14" s="756"/>
      <c r="F14" s="756"/>
      <c r="G14" s="306"/>
      <c r="H14" s="306"/>
      <c r="I14" s="306"/>
      <c r="J14" s="306"/>
      <c r="K14" s="757"/>
      <c r="L14" s="764"/>
      <c r="M14" s="765"/>
      <c r="N14" s="766"/>
      <c r="O14" s="766"/>
      <c r="P14" s="766"/>
      <c r="Q14" s="766"/>
      <c r="R14" s="417"/>
      <c r="S14" s="294"/>
      <c r="T14" s="294"/>
      <c r="U14" s="294"/>
      <c r="V14" s="294"/>
      <c r="W14" s="294"/>
      <c r="X14" s="14"/>
      <c r="Y14" s="22"/>
      <c r="Z14" s="101"/>
    </row>
    <row r="15" spans="1:26" ht="17.25" customHeight="1" x14ac:dyDescent="0.15">
      <c r="A15" s="755"/>
      <c r="B15" s="756"/>
      <c r="C15" s="756"/>
      <c r="D15" s="756"/>
      <c r="E15" s="756"/>
      <c r="F15" s="756"/>
      <c r="G15" s="306"/>
      <c r="H15" s="306"/>
      <c r="I15" s="306"/>
      <c r="J15" s="306"/>
      <c r="K15" s="757"/>
      <c r="L15" s="764"/>
      <c r="M15" s="765"/>
      <c r="N15" s="766"/>
      <c r="O15" s="766"/>
      <c r="P15" s="766"/>
      <c r="Q15" s="766"/>
      <c r="R15" s="417"/>
      <c r="S15" s="294"/>
      <c r="T15" s="294"/>
      <c r="U15" s="294"/>
      <c r="V15" s="294"/>
      <c r="W15" s="294"/>
      <c r="X15" s="14"/>
      <c r="Y15" s="22"/>
      <c r="Z15" s="101"/>
    </row>
    <row r="16" spans="1:26" ht="17.25" customHeight="1" x14ac:dyDescent="0.15">
      <c r="A16" s="758"/>
      <c r="B16" s="759"/>
      <c r="C16" s="759"/>
      <c r="D16" s="759"/>
      <c r="E16" s="759"/>
      <c r="F16" s="759"/>
      <c r="G16" s="759"/>
      <c r="H16" s="759"/>
      <c r="I16" s="759"/>
      <c r="J16" s="759"/>
      <c r="K16" s="760"/>
      <c r="L16" s="767"/>
      <c r="M16" s="768"/>
      <c r="N16" s="769"/>
      <c r="O16" s="769"/>
      <c r="P16" s="769"/>
      <c r="Q16" s="769"/>
      <c r="R16" s="300"/>
      <c r="S16" s="300"/>
      <c r="T16" s="300"/>
      <c r="U16" s="300"/>
      <c r="V16" s="300"/>
      <c r="W16" s="300"/>
      <c r="X16" s="94"/>
      <c r="Y16" s="94"/>
      <c r="Z16" s="93"/>
    </row>
    <row r="17" spans="1:58" ht="17.25" customHeight="1" x14ac:dyDescent="0.15">
      <c r="A17" s="1"/>
      <c r="AG17" s="16"/>
      <c r="AH17" s="10"/>
      <c r="AI17" s="10"/>
      <c r="AJ17" s="10"/>
      <c r="AK17" s="10"/>
      <c r="AL17" s="10"/>
      <c r="AM17" s="10"/>
      <c r="AN17" s="10"/>
      <c r="AO17" s="10"/>
      <c r="AP17" s="10"/>
      <c r="AQ17" s="10"/>
      <c r="AR17" s="10"/>
      <c r="AS17" s="10"/>
      <c r="AT17" s="10"/>
      <c r="AU17" s="10"/>
      <c r="AV17" s="10"/>
      <c r="AW17" s="10"/>
      <c r="AX17" s="10"/>
      <c r="AY17" s="10"/>
      <c r="AZ17" s="10"/>
      <c r="BA17" s="10"/>
      <c r="BB17" s="10"/>
      <c r="BC17" s="10"/>
      <c r="BD17" s="10"/>
      <c r="BE17" s="10"/>
      <c r="BF17" s="10"/>
    </row>
    <row r="18" spans="1:58" ht="17.25" customHeight="1" x14ac:dyDescent="0.15"/>
    <row r="19" spans="1:58" ht="17.25" customHeight="1" x14ac:dyDescent="0.15"/>
    <row r="20" spans="1:58" ht="17.25" customHeight="1" x14ac:dyDescent="0.15"/>
    <row r="21" spans="1:58" ht="17.25" customHeight="1" x14ac:dyDescent="0.15"/>
    <row r="22" spans="1:58" ht="17.25" customHeight="1" x14ac:dyDescent="0.15"/>
    <row r="23" spans="1:58" ht="17.25" customHeight="1" x14ac:dyDescent="0.15"/>
    <row r="24" spans="1:58" ht="21" customHeight="1" x14ac:dyDescent="0.15"/>
    <row r="25" spans="1:58" ht="21" customHeight="1" x14ac:dyDescent="0.15"/>
    <row r="26" spans="1:58" ht="21" customHeight="1" x14ac:dyDescent="0.15"/>
    <row r="27" spans="1:58" ht="21" customHeight="1" x14ac:dyDescent="0.15"/>
  </sheetData>
  <mergeCells count="19">
    <mergeCell ref="A12:K16"/>
    <mergeCell ref="L12:Q16"/>
    <mergeCell ref="R12:W16"/>
    <mergeCell ref="A1:O1"/>
    <mergeCell ref="A7:O7"/>
    <mergeCell ref="L10:M11"/>
    <mergeCell ref="A4:Z4"/>
    <mergeCell ref="A8:K9"/>
    <mergeCell ref="A10:K11"/>
    <mergeCell ref="L8:N8"/>
    <mergeCell ref="L9:N9"/>
    <mergeCell ref="O8:Z8"/>
    <mergeCell ref="O9:Z9"/>
    <mergeCell ref="N10:O11"/>
    <mergeCell ref="P10:Q11"/>
    <mergeCell ref="R10:S11"/>
    <mergeCell ref="T10:U11"/>
    <mergeCell ref="V10:W11"/>
    <mergeCell ref="X10:Y11"/>
  </mergeCells>
  <phoneticPr fontId="29"/>
  <conditionalFormatting sqref="N10:O11 R10:S11 V10:W11">
    <cfRule type="cellIs" dxfId="96" priority="10" operator="equal">
      <formula>""</formula>
    </cfRule>
  </conditionalFormatting>
  <pageMargins left="0.7" right="0.7" top="0.75" bottom="0.75" header="0.3" footer="0.3"/>
  <pageSetup paperSize="9" orientation="portrait" r:id="rId1"/>
  <extLst>
    <ext xmlns:x14="http://schemas.microsoft.com/office/spreadsheetml/2009/9/main" uri="{78C0D931-6437-407d-A8EE-F0AAD7539E65}">
      <x14:conditionalFormattings>
        <x14:conditionalFormatting xmlns:xm="http://schemas.microsoft.com/office/excel/2006/main">
          <x14:cfRule type="expression" priority="1" id="{7F7EDAB8-1F41-47CD-96F0-42F13C94637C}">
            <xm:f>'別紙3CO2排出量算出シート（実績）'!$H$12:$AE$33=""</xm:f>
            <x14:dxf>
              <fill>
                <patternFill>
                  <bgColor theme="8" tint="0.79998168889431442"/>
                </patternFill>
              </fill>
            </x14:dxf>
          </x14:cfRule>
          <xm:sqref>L12:Q16</xm:sqref>
        </x14:conditionalFormatting>
        <x14:conditionalFormatting xmlns:xm="http://schemas.microsoft.com/office/excel/2006/main">
          <x14:cfRule type="expression" priority="7" id="{51D3DB3C-3109-4BF0-BB28-3BA49CD9DE0E}">
            <xm:f>第2号_事業計画書!$I$39=""</xm:f>
            <x14:dxf>
              <fill>
                <patternFill>
                  <bgColor theme="8" tint="0.79998168889431442"/>
                </patternFill>
              </fill>
            </x14:dxf>
          </x14:cfRule>
          <xm:sqref>O8:Z8</xm:sqref>
        </x14:conditionalFormatting>
        <x14:conditionalFormatting xmlns:xm="http://schemas.microsoft.com/office/excel/2006/main">
          <x14:cfRule type="expression" priority="6" id="{09071538-72CA-4F0E-9CD5-4F3664AAA7E4}">
            <xm:f>第2号_事業計画書!$I$40=""</xm:f>
            <x14:dxf>
              <fill>
                <patternFill>
                  <bgColor theme="8" tint="0.79998168889431442"/>
                </patternFill>
              </fill>
            </x14:dxf>
          </x14:cfRule>
          <xm:sqref>O9:Z9</xm:sqref>
        </x14:conditionalFormatting>
      </x14:conditionalFormattings>
    </ext>
  </extLst>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5BE13B5-85AE-4E3E-B40E-8AD421B32832}">
  <sheetPr>
    <tabColor theme="7"/>
  </sheetPr>
  <dimension ref="A1:AS48"/>
  <sheetViews>
    <sheetView view="pageBreakPreview" topLeftCell="A16" zoomScaleNormal="100" zoomScaleSheetLayoutView="100" workbookViewId="0">
      <selection activeCell="B43" sqref="B43:N43"/>
    </sheetView>
  </sheetViews>
  <sheetFormatPr defaultColWidth="3.125" defaultRowHeight="15.75" customHeight="1" x14ac:dyDescent="0.15"/>
  <cols>
    <col min="1" max="27" width="3.125" style="6" customWidth="1"/>
    <col min="28" max="29" width="4.375" style="6" customWidth="1"/>
    <col min="30" max="30" width="7.625" style="6" bestFit="1" customWidth="1"/>
    <col min="31" max="33" width="3.125" style="6"/>
    <col min="34" max="34" width="8.375" style="6" bestFit="1" customWidth="1"/>
    <col min="35" max="16384" width="3.125" style="6"/>
  </cols>
  <sheetData>
    <row r="1" spans="1:29" ht="17.25" customHeight="1" x14ac:dyDescent="0.15">
      <c r="A1" s="293" t="s">
        <v>312</v>
      </c>
      <c r="B1" s="294"/>
      <c r="C1" s="294"/>
      <c r="D1" s="294"/>
      <c r="E1" s="294"/>
      <c r="F1" s="294"/>
      <c r="G1" s="294"/>
      <c r="H1" s="294"/>
      <c r="I1" s="294"/>
      <c r="J1" s="294"/>
      <c r="K1" s="294"/>
      <c r="L1" s="294"/>
      <c r="M1" s="294"/>
      <c r="N1" s="294"/>
      <c r="O1" s="294"/>
      <c r="P1" s="294"/>
    </row>
    <row r="2" spans="1:29" ht="17.25" customHeight="1" x14ac:dyDescent="0.15">
      <c r="A2" s="331" t="s">
        <v>56</v>
      </c>
      <c r="B2" s="331"/>
      <c r="C2" s="331"/>
      <c r="D2" s="331"/>
      <c r="E2" s="331"/>
      <c r="F2" s="331"/>
      <c r="G2" s="331"/>
      <c r="H2" s="331"/>
      <c r="I2" s="331"/>
      <c r="J2" s="331"/>
      <c r="K2" s="331"/>
      <c r="L2" s="331"/>
      <c r="M2" s="331"/>
      <c r="N2" s="331"/>
      <c r="O2" s="331"/>
      <c r="P2" s="331"/>
      <c r="Q2" s="331"/>
      <c r="R2" s="331"/>
      <c r="S2" s="331"/>
      <c r="T2" s="331"/>
      <c r="U2" s="331"/>
      <c r="V2" s="331"/>
      <c r="W2" s="331"/>
      <c r="X2" s="331"/>
      <c r="Y2" s="331"/>
      <c r="Z2" s="331"/>
      <c r="AA2" s="331"/>
      <c r="AB2" s="14"/>
      <c r="AC2" s="14"/>
    </row>
    <row r="3" spans="1:29" ht="17.25" customHeight="1" x14ac:dyDescent="0.15">
      <c r="A3" s="6" t="s">
        <v>409</v>
      </c>
    </row>
    <row r="4" spans="1:29" ht="17.25" customHeight="1" x14ac:dyDescent="0.15">
      <c r="B4" s="789" t="s">
        <v>88</v>
      </c>
      <c r="C4" s="790"/>
      <c r="D4" s="790"/>
      <c r="E4" s="790"/>
      <c r="F4" s="790"/>
      <c r="G4" s="790"/>
      <c r="H4" s="790"/>
      <c r="I4" s="790"/>
      <c r="J4" s="790"/>
      <c r="K4" s="791"/>
      <c r="L4" s="789" t="s">
        <v>89</v>
      </c>
      <c r="M4" s="790"/>
      <c r="N4" s="790"/>
      <c r="O4" s="790"/>
      <c r="P4" s="790"/>
      <c r="Q4" s="790"/>
      <c r="R4" s="790"/>
      <c r="S4" s="791"/>
      <c r="T4" s="789" t="s">
        <v>90</v>
      </c>
      <c r="U4" s="790"/>
      <c r="V4" s="790"/>
      <c r="W4" s="790"/>
      <c r="X4" s="790"/>
      <c r="Y4" s="790"/>
      <c r="Z4" s="790"/>
      <c r="AA4" s="791"/>
      <c r="AB4" s="102"/>
      <c r="AC4" s="102"/>
    </row>
    <row r="5" spans="1:29" ht="17.25" customHeight="1" x14ac:dyDescent="0.15">
      <c r="B5" s="788" t="s">
        <v>108</v>
      </c>
      <c r="C5" s="788"/>
      <c r="D5" s="788"/>
      <c r="E5" s="788"/>
      <c r="F5" s="788"/>
      <c r="G5" s="788"/>
      <c r="H5" s="788"/>
      <c r="I5" s="788"/>
      <c r="J5" s="788"/>
      <c r="K5" s="788"/>
      <c r="L5" s="780">
        <f>S40</f>
        <v>0</v>
      </c>
      <c r="M5" s="780"/>
      <c r="N5" s="780"/>
      <c r="O5" s="780"/>
      <c r="P5" s="780"/>
      <c r="Q5" s="780"/>
      <c r="R5" s="780"/>
      <c r="S5" s="780"/>
      <c r="T5" s="448"/>
      <c r="U5" s="448"/>
      <c r="V5" s="448"/>
      <c r="W5" s="448"/>
      <c r="X5" s="448"/>
      <c r="Y5" s="448"/>
      <c r="Z5" s="448"/>
      <c r="AA5" s="448"/>
      <c r="AB5" s="22"/>
      <c r="AC5" s="22"/>
    </row>
    <row r="6" spans="1:29" ht="17.25" customHeight="1" x14ac:dyDescent="0.15">
      <c r="B6" s="788" t="s">
        <v>109</v>
      </c>
      <c r="C6" s="788"/>
      <c r="D6" s="788"/>
      <c r="E6" s="788"/>
      <c r="F6" s="788"/>
      <c r="G6" s="788"/>
      <c r="H6" s="788"/>
      <c r="I6" s="788"/>
      <c r="J6" s="788"/>
      <c r="K6" s="788"/>
      <c r="L6" s="781"/>
      <c r="M6" s="781"/>
      <c r="N6" s="781"/>
      <c r="O6" s="781"/>
      <c r="P6" s="781"/>
      <c r="Q6" s="781"/>
      <c r="R6" s="781"/>
      <c r="S6" s="781"/>
      <c r="T6" s="448"/>
      <c r="U6" s="448"/>
      <c r="V6" s="448"/>
      <c r="W6" s="448"/>
      <c r="X6" s="448"/>
      <c r="Y6" s="448"/>
      <c r="Z6" s="448"/>
      <c r="AA6" s="448"/>
      <c r="AB6" s="22"/>
      <c r="AC6" s="22"/>
    </row>
    <row r="7" spans="1:29" ht="17.25" customHeight="1" x14ac:dyDescent="0.15">
      <c r="B7" s="788" t="s">
        <v>110</v>
      </c>
      <c r="C7" s="788"/>
      <c r="D7" s="788"/>
      <c r="E7" s="788"/>
      <c r="F7" s="788"/>
      <c r="G7" s="788"/>
      <c r="H7" s="788"/>
      <c r="I7" s="788"/>
      <c r="J7" s="788"/>
      <c r="K7" s="788"/>
      <c r="L7" s="781"/>
      <c r="M7" s="781"/>
      <c r="N7" s="781"/>
      <c r="O7" s="781"/>
      <c r="P7" s="781"/>
      <c r="Q7" s="781"/>
      <c r="R7" s="781"/>
      <c r="S7" s="781"/>
      <c r="T7" s="448"/>
      <c r="U7" s="448"/>
      <c r="V7" s="448"/>
      <c r="W7" s="448"/>
      <c r="X7" s="448"/>
      <c r="Y7" s="448"/>
      <c r="Z7" s="448"/>
      <c r="AA7" s="448"/>
      <c r="AB7" s="22"/>
      <c r="AC7" s="22"/>
    </row>
    <row r="8" spans="1:29" ht="17.25" customHeight="1" thickBot="1" x14ac:dyDescent="0.2">
      <c r="B8" s="788" t="s">
        <v>111</v>
      </c>
      <c r="C8" s="788"/>
      <c r="D8" s="788"/>
      <c r="E8" s="788"/>
      <c r="F8" s="788"/>
      <c r="G8" s="788"/>
      <c r="H8" s="788"/>
      <c r="I8" s="788"/>
      <c r="J8" s="788"/>
      <c r="K8" s="788"/>
      <c r="L8" s="774"/>
      <c r="M8" s="774"/>
      <c r="N8" s="774"/>
      <c r="O8" s="774"/>
      <c r="P8" s="774"/>
      <c r="Q8" s="774"/>
      <c r="R8" s="774"/>
      <c r="S8" s="774"/>
      <c r="T8" s="448"/>
      <c r="U8" s="448"/>
      <c r="V8" s="448"/>
      <c r="W8" s="448"/>
      <c r="X8" s="448"/>
      <c r="Y8" s="448"/>
      <c r="Z8" s="448"/>
      <c r="AA8" s="448"/>
      <c r="AB8" s="22"/>
      <c r="AC8" s="22"/>
    </row>
    <row r="9" spans="1:29" ht="17.25" customHeight="1" thickBot="1" x14ac:dyDescent="0.2">
      <c r="B9" s="450" t="s">
        <v>112</v>
      </c>
      <c r="C9" s="450"/>
      <c r="D9" s="450"/>
      <c r="E9" s="450"/>
      <c r="F9" s="450"/>
      <c r="G9" s="450"/>
      <c r="H9" s="450"/>
      <c r="I9" s="450"/>
      <c r="J9" s="450"/>
      <c r="K9" s="789"/>
      <c r="L9" s="782">
        <f>SUM(L5:S8)</f>
        <v>0</v>
      </c>
      <c r="M9" s="783"/>
      <c r="N9" s="783"/>
      <c r="O9" s="783"/>
      <c r="P9" s="783"/>
      <c r="Q9" s="783"/>
      <c r="R9" s="783"/>
      <c r="S9" s="784"/>
      <c r="T9" s="309"/>
      <c r="U9" s="448"/>
      <c r="V9" s="448"/>
      <c r="W9" s="448"/>
      <c r="X9" s="448"/>
      <c r="Y9" s="448"/>
      <c r="Z9" s="448"/>
      <c r="AA9" s="448"/>
      <c r="AB9" s="22"/>
      <c r="AC9" s="22"/>
    </row>
    <row r="10" spans="1:29" ht="17.25" customHeight="1" x14ac:dyDescent="0.15">
      <c r="A10" s="324" t="s">
        <v>185</v>
      </c>
      <c r="B10" s="324"/>
      <c r="C10" s="324"/>
      <c r="D10" s="324"/>
      <c r="E10" s="324"/>
      <c r="F10" s="324"/>
      <c r="G10" s="324"/>
      <c r="H10" s="324"/>
      <c r="I10" s="324"/>
      <c r="J10" s="324"/>
      <c r="K10" s="324"/>
      <c r="L10" s="324"/>
      <c r="M10" s="324"/>
      <c r="N10" s="324"/>
      <c r="O10" s="324"/>
      <c r="P10" s="324"/>
      <c r="Q10" s="324"/>
      <c r="R10" s="324"/>
      <c r="S10" s="324"/>
      <c r="T10" s="324"/>
      <c r="U10" s="324"/>
      <c r="V10" s="324"/>
      <c r="W10" s="324"/>
      <c r="X10" s="324"/>
      <c r="Y10" s="324"/>
      <c r="Z10" s="324"/>
    </row>
    <row r="11" spans="1:29" ht="11.45" customHeight="1" x14ac:dyDescent="0.15">
      <c r="A11" s="95"/>
      <c r="B11" s="95"/>
      <c r="C11" s="95"/>
      <c r="D11" s="95"/>
      <c r="E11" s="95"/>
      <c r="F11" s="95"/>
      <c r="G11" s="95"/>
      <c r="H11" s="95"/>
      <c r="I11" s="95"/>
      <c r="J11" s="95"/>
      <c r="K11" s="95"/>
      <c r="L11" s="95"/>
      <c r="M11" s="95"/>
      <c r="N11" s="95"/>
      <c r="O11" s="95"/>
      <c r="P11" s="95"/>
      <c r="Q11" s="95"/>
      <c r="R11" s="95"/>
      <c r="S11" s="95"/>
      <c r="T11" s="95"/>
      <c r="U11" s="95"/>
      <c r="V11" s="95"/>
      <c r="W11" s="95"/>
      <c r="X11" s="95"/>
      <c r="Y11" s="95"/>
      <c r="Z11" s="95"/>
    </row>
    <row r="12" spans="1:29" ht="11.45" customHeight="1" x14ac:dyDescent="0.15">
      <c r="A12" s="16"/>
    </row>
    <row r="13" spans="1:29" ht="17.25" customHeight="1" x14ac:dyDescent="0.15">
      <c r="A13" s="6" t="s">
        <v>410</v>
      </c>
    </row>
    <row r="14" spans="1:29" ht="17.25" customHeight="1" x14ac:dyDescent="0.15">
      <c r="B14" s="360" t="s">
        <v>88</v>
      </c>
      <c r="C14" s="361"/>
      <c r="D14" s="362"/>
      <c r="E14" s="360" t="s">
        <v>113</v>
      </c>
      <c r="F14" s="361"/>
      <c r="G14" s="361"/>
      <c r="H14" s="361"/>
      <c r="I14" s="361"/>
      <c r="J14" s="361"/>
      <c r="K14" s="361"/>
      <c r="L14" s="362"/>
      <c r="M14" s="360" t="s">
        <v>114</v>
      </c>
      <c r="N14" s="361"/>
      <c r="O14" s="361"/>
      <c r="P14" s="361"/>
      <c r="Q14" s="361"/>
      <c r="R14" s="362"/>
      <c r="S14" s="451" t="s">
        <v>115</v>
      </c>
      <c r="T14" s="452"/>
      <c r="U14" s="452"/>
      <c r="V14" s="452"/>
      <c r="W14" s="452"/>
      <c r="X14" s="453"/>
      <c r="Y14" s="360" t="s">
        <v>116</v>
      </c>
      <c r="Z14" s="361"/>
      <c r="AA14" s="362"/>
      <c r="AB14" s="102"/>
      <c r="AC14" s="102"/>
    </row>
    <row r="15" spans="1:29" ht="17.25" customHeight="1" x14ac:dyDescent="0.15">
      <c r="B15" s="742"/>
      <c r="C15" s="310"/>
      <c r="D15" s="311"/>
      <c r="E15" s="742"/>
      <c r="F15" s="310"/>
      <c r="G15" s="310"/>
      <c r="H15" s="310"/>
      <c r="I15" s="310"/>
      <c r="J15" s="310"/>
      <c r="K15" s="310"/>
      <c r="L15" s="311"/>
      <c r="M15" s="742"/>
      <c r="N15" s="310"/>
      <c r="O15" s="310"/>
      <c r="P15" s="310"/>
      <c r="Q15" s="310"/>
      <c r="R15" s="311"/>
      <c r="S15" s="504"/>
      <c r="T15" s="303"/>
      <c r="U15" s="303"/>
      <c r="V15" s="303"/>
      <c r="W15" s="303"/>
      <c r="X15" s="304"/>
      <c r="Y15" s="742"/>
      <c r="Z15" s="310"/>
      <c r="AA15" s="311"/>
      <c r="AB15" s="102"/>
      <c r="AC15" s="102"/>
    </row>
    <row r="16" spans="1:29" ht="17.25" customHeight="1" x14ac:dyDescent="0.15">
      <c r="B16" s="788" t="s">
        <v>117</v>
      </c>
      <c r="C16" s="788"/>
      <c r="D16" s="788"/>
      <c r="E16" s="429"/>
      <c r="F16" s="429"/>
      <c r="G16" s="429"/>
      <c r="H16" s="429"/>
      <c r="I16" s="429"/>
      <c r="J16" s="429"/>
      <c r="K16" s="429"/>
      <c r="L16" s="429"/>
      <c r="M16" s="781"/>
      <c r="N16" s="781"/>
      <c r="O16" s="781"/>
      <c r="P16" s="781"/>
      <c r="Q16" s="781"/>
      <c r="R16" s="781"/>
      <c r="S16" s="781"/>
      <c r="T16" s="781"/>
      <c r="U16" s="781"/>
      <c r="V16" s="781"/>
      <c r="W16" s="781"/>
      <c r="X16" s="781"/>
      <c r="Y16" s="429"/>
      <c r="Z16" s="429"/>
      <c r="AA16" s="429"/>
      <c r="AB16" s="22"/>
      <c r="AC16" s="22"/>
    </row>
    <row r="17" spans="2:29" ht="17.25" customHeight="1" x14ac:dyDescent="0.15">
      <c r="B17" s="788"/>
      <c r="C17" s="788"/>
      <c r="D17" s="788"/>
      <c r="E17" s="429"/>
      <c r="F17" s="429"/>
      <c r="G17" s="429"/>
      <c r="H17" s="429"/>
      <c r="I17" s="429"/>
      <c r="J17" s="429"/>
      <c r="K17" s="429"/>
      <c r="L17" s="429"/>
      <c r="M17" s="781"/>
      <c r="N17" s="781"/>
      <c r="O17" s="781"/>
      <c r="P17" s="781"/>
      <c r="Q17" s="781"/>
      <c r="R17" s="781"/>
      <c r="S17" s="781"/>
      <c r="T17" s="781"/>
      <c r="U17" s="781"/>
      <c r="V17" s="781"/>
      <c r="W17" s="781"/>
      <c r="X17" s="781"/>
      <c r="Y17" s="429"/>
      <c r="Z17" s="429"/>
      <c r="AA17" s="429"/>
      <c r="AB17" s="22"/>
      <c r="AC17" s="22"/>
    </row>
    <row r="18" spans="2:29" ht="17.25" customHeight="1" x14ac:dyDescent="0.15">
      <c r="B18" s="788"/>
      <c r="C18" s="788"/>
      <c r="D18" s="788"/>
      <c r="E18" s="429"/>
      <c r="F18" s="429"/>
      <c r="G18" s="429"/>
      <c r="H18" s="429"/>
      <c r="I18" s="429"/>
      <c r="J18" s="429"/>
      <c r="K18" s="429"/>
      <c r="L18" s="429"/>
      <c r="M18" s="781"/>
      <c r="N18" s="781"/>
      <c r="O18" s="781"/>
      <c r="P18" s="781"/>
      <c r="Q18" s="781"/>
      <c r="R18" s="781"/>
      <c r="S18" s="781"/>
      <c r="T18" s="781"/>
      <c r="U18" s="781"/>
      <c r="V18" s="781"/>
      <c r="W18" s="781"/>
      <c r="X18" s="781"/>
      <c r="Y18" s="429"/>
      <c r="Z18" s="429"/>
      <c r="AA18" s="429"/>
      <c r="AB18" s="22"/>
      <c r="AC18" s="22"/>
    </row>
    <row r="19" spans="2:29" ht="17.25" customHeight="1" x14ac:dyDescent="0.15">
      <c r="B19" s="788" t="s">
        <v>118</v>
      </c>
      <c r="C19" s="788"/>
      <c r="D19" s="788"/>
      <c r="E19" s="429"/>
      <c r="F19" s="429"/>
      <c r="G19" s="429"/>
      <c r="H19" s="429"/>
      <c r="I19" s="429"/>
      <c r="J19" s="429"/>
      <c r="K19" s="429"/>
      <c r="L19" s="429"/>
      <c r="M19" s="781"/>
      <c r="N19" s="781"/>
      <c r="O19" s="781"/>
      <c r="P19" s="781"/>
      <c r="Q19" s="781"/>
      <c r="R19" s="781"/>
      <c r="S19" s="781"/>
      <c r="T19" s="781"/>
      <c r="U19" s="781"/>
      <c r="V19" s="781"/>
      <c r="W19" s="781"/>
      <c r="X19" s="781"/>
      <c r="Y19" s="429"/>
      <c r="Z19" s="429"/>
      <c r="AA19" s="429"/>
      <c r="AB19" s="22"/>
      <c r="AC19" s="22"/>
    </row>
    <row r="20" spans="2:29" ht="17.25" customHeight="1" x14ac:dyDescent="0.15">
      <c r="B20" s="788"/>
      <c r="C20" s="788"/>
      <c r="D20" s="788"/>
      <c r="E20" s="429"/>
      <c r="F20" s="429"/>
      <c r="G20" s="429"/>
      <c r="H20" s="429"/>
      <c r="I20" s="429"/>
      <c r="J20" s="429"/>
      <c r="K20" s="429"/>
      <c r="L20" s="429"/>
      <c r="M20" s="781"/>
      <c r="N20" s="781"/>
      <c r="O20" s="781"/>
      <c r="P20" s="781"/>
      <c r="Q20" s="781"/>
      <c r="R20" s="781"/>
      <c r="S20" s="781"/>
      <c r="T20" s="781"/>
      <c r="U20" s="781"/>
      <c r="V20" s="781"/>
      <c r="W20" s="781"/>
      <c r="X20" s="781"/>
      <c r="Y20" s="429"/>
      <c r="Z20" s="429"/>
      <c r="AA20" s="429"/>
      <c r="AB20" s="22"/>
      <c r="AC20" s="22"/>
    </row>
    <row r="21" spans="2:29" ht="17.25" customHeight="1" x14ac:dyDescent="0.15">
      <c r="B21" s="788"/>
      <c r="C21" s="788"/>
      <c r="D21" s="788"/>
      <c r="E21" s="429"/>
      <c r="F21" s="429"/>
      <c r="G21" s="429"/>
      <c r="H21" s="429"/>
      <c r="I21" s="429"/>
      <c r="J21" s="429"/>
      <c r="K21" s="429"/>
      <c r="L21" s="429"/>
      <c r="M21" s="781"/>
      <c r="N21" s="781"/>
      <c r="O21" s="781"/>
      <c r="P21" s="781"/>
      <c r="Q21" s="781"/>
      <c r="R21" s="781"/>
      <c r="S21" s="781"/>
      <c r="T21" s="781"/>
      <c r="U21" s="781"/>
      <c r="V21" s="781"/>
      <c r="W21" s="781"/>
      <c r="X21" s="781"/>
      <c r="Y21" s="429"/>
      <c r="Z21" s="429"/>
      <c r="AA21" s="429"/>
      <c r="AB21" s="22"/>
      <c r="AC21" s="22"/>
    </row>
    <row r="22" spans="2:29" ht="17.25" customHeight="1" x14ac:dyDescent="0.15">
      <c r="B22" s="788" t="s">
        <v>119</v>
      </c>
      <c r="C22" s="788"/>
      <c r="D22" s="788"/>
      <c r="E22" s="429"/>
      <c r="F22" s="429"/>
      <c r="G22" s="429"/>
      <c r="H22" s="429"/>
      <c r="I22" s="429"/>
      <c r="J22" s="429"/>
      <c r="K22" s="429"/>
      <c r="L22" s="429"/>
      <c r="M22" s="781"/>
      <c r="N22" s="781"/>
      <c r="O22" s="781"/>
      <c r="P22" s="781"/>
      <c r="Q22" s="781"/>
      <c r="R22" s="781"/>
      <c r="S22" s="781"/>
      <c r="T22" s="781"/>
      <c r="U22" s="781"/>
      <c r="V22" s="781"/>
      <c r="W22" s="781"/>
      <c r="X22" s="781"/>
      <c r="Y22" s="429"/>
      <c r="Z22" s="429"/>
      <c r="AA22" s="429"/>
      <c r="AB22" s="22"/>
      <c r="AC22" s="22"/>
    </row>
    <row r="23" spans="2:29" ht="17.25" customHeight="1" x14ac:dyDescent="0.15">
      <c r="B23" s="788"/>
      <c r="C23" s="788"/>
      <c r="D23" s="788"/>
      <c r="E23" s="429"/>
      <c r="F23" s="429"/>
      <c r="G23" s="429"/>
      <c r="H23" s="429"/>
      <c r="I23" s="429"/>
      <c r="J23" s="429"/>
      <c r="K23" s="429"/>
      <c r="L23" s="429"/>
      <c r="M23" s="781"/>
      <c r="N23" s="781"/>
      <c r="O23" s="781"/>
      <c r="P23" s="781"/>
      <c r="Q23" s="781"/>
      <c r="R23" s="781"/>
      <c r="S23" s="781"/>
      <c r="T23" s="781"/>
      <c r="U23" s="781"/>
      <c r="V23" s="781"/>
      <c r="W23" s="781"/>
      <c r="X23" s="781"/>
      <c r="Y23" s="429"/>
      <c r="Z23" s="429"/>
      <c r="AA23" s="429"/>
      <c r="AB23" s="22"/>
      <c r="AC23" s="22"/>
    </row>
    <row r="24" spans="2:29" ht="17.25" customHeight="1" x14ac:dyDescent="0.15">
      <c r="B24" s="788"/>
      <c r="C24" s="788"/>
      <c r="D24" s="788"/>
      <c r="E24" s="429"/>
      <c r="F24" s="429"/>
      <c r="G24" s="429"/>
      <c r="H24" s="429"/>
      <c r="I24" s="429"/>
      <c r="J24" s="429"/>
      <c r="K24" s="429"/>
      <c r="L24" s="429"/>
      <c r="M24" s="781"/>
      <c r="N24" s="781"/>
      <c r="O24" s="781"/>
      <c r="P24" s="781"/>
      <c r="Q24" s="781"/>
      <c r="R24" s="781"/>
      <c r="S24" s="781"/>
      <c r="T24" s="781"/>
      <c r="U24" s="781"/>
      <c r="V24" s="781"/>
      <c r="W24" s="781"/>
      <c r="X24" s="781"/>
      <c r="Y24" s="429"/>
      <c r="Z24" s="429"/>
      <c r="AA24" s="429"/>
      <c r="AB24" s="22"/>
      <c r="AC24" s="22"/>
    </row>
    <row r="25" spans="2:29" ht="17.25" customHeight="1" x14ac:dyDescent="0.15">
      <c r="B25" s="788"/>
      <c r="C25" s="788"/>
      <c r="D25" s="788"/>
      <c r="E25" s="429"/>
      <c r="F25" s="429"/>
      <c r="G25" s="429"/>
      <c r="H25" s="429"/>
      <c r="I25" s="429"/>
      <c r="J25" s="429"/>
      <c r="K25" s="429"/>
      <c r="L25" s="429"/>
      <c r="M25" s="781"/>
      <c r="N25" s="781"/>
      <c r="O25" s="781"/>
      <c r="P25" s="781"/>
      <c r="Q25" s="781"/>
      <c r="R25" s="781"/>
      <c r="S25" s="781"/>
      <c r="T25" s="781"/>
      <c r="U25" s="781"/>
      <c r="V25" s="781"/>
      <c r="W25" s="781"/>
      <c r="X25" s="781"/>
      <c r="Y25" s="429"/>
      <c r="Z25" s="429"/>
      <c r="AA25" s="429"/>
      <c r="AB25" s="22"/>
      <c r="AC25" s="22"/>
    </row>
    <row r="26" spans="2:29" ht="17.25" customHeight="1" x14ac:dyDescent="0.15">
      <c r="B26" s="788"/>
      <c r="C26" s="788"/>
      <c r="D26" s="788"/>
      <c r="E26" s="429"/>
      <c r="F26" s="429"/>
      <c r="G26" s="429"/>
      <c r="H26" s="429"/>
      <c r="I26" s="429"/>
      <c r="J26" s="429"/>
      <c r="K26" s="429"/>
      <c r="L26" s="429"/>
      <c r="M26" s="781"/>
      <c r="N26" s="781"/>
      <c r="O26" s="781"/>
      <c r="P26" s="781"/>
      <c r="Q26" s="781"/>
      <c r="R26" s="781"/>
      <c r="S26" s="781"/>
      <c r="T26" s="781"/>
      <c r="U26" s="781"/>
      <c r="V26" s="781"/>
      <c r="W26" s="781"/>
      <c r="X26" s="781"/>
      <c r="Y26" s="429"/>
      <c r="Z26" s="429"/>
      <c r="AA26" s="429"/>
      <c r="AB26" s="22"/>
      <c r="AC26" s="22"/>
    </row>
    <row r="27" spans="2:29" ht="17.25" customHeight="1" x14ac:dyDescent="0.15">
      <c r="B27" s="788"/>
      <c r="C27" s="788"/>
      <c r="D27" s="788"/>
      <c r="E27" s="429"/>
      <c r="F27" s="429"/>
      <c r="G27" s="429"/>
      <c r="H27" s="429"/>
      <c r="I27" s="429"/>
      <c r="J27" s="429"/>
      <c r="K27" s="429"/>
      <c r="L27" s="429"/>
      <c r="M27" s="781"/>
      <c r="N27" s="781"/>
      <c r="O27" s="781"/>
      <c r="P27" s="781"/>
      <c r="Q27" s="781"/>
      <c r="R27" s="781"/>
      <c r="S27" s="781"/>
      <c r="T27" s="781"/>
      <c r="U27" s="781"/>
      <c r="V27" s="781"/>
      <c r="W27" s="781"/>
      <c r="X27" s="781"/>
      <c r="Y27" s="429"/>
      <c r="Z27" s="429"/>
      <c r="AA27" s="429"/>
      <c r="AB27" s="22"/>
      <c r="AC27" s="22"/>
    </row>
    <row r="28" spans="2:29" ht="17.25" customHeight="1" x14ac:dyDescent="0.15">
      <c r="B28" s="788"/>
      <c r="C28" s="788"/>
      <c r="D28" s="788"/>
      <c r="E28" s="429"/>
      <c r="F28" s="429"/>
      <c r="G28" s="429"/>
      <c r="H28" s="429"/>
      <c r="I28" s="429"/>
      <c r="J28" s="429"/>
      <c r="K28" s="429"/>
      <c r="L28" s="429"/>
      <c r="M28" s="781"/>
      <c r="N28" s="781"/>
      <c r="O28" s="781"/>
      <c r="P28" s="781"/>
      <c r="Q28" s="781"/>
      <c r="R28" s="781"/>
      <c r="S28" s="781"/>
      <c r="T28" s="781"/>
      <c r="U28" s="781"/>
      <c r="V28" s="781"/>
      <c r="W28" s="781"/>
      <c r="X28" s="781"/>
      <c r="Y28" s="429"/>
      <c r="Z28" s="429"/>
      <c r="AA28" s="429"/>
      <c r="AB28" s="22"/>
      <c r="AC28" s="22"/>
    </row>
    <row r="29" spans="2:29" ht="17.25" customHeight="1" x14ac:dyDescent="0.15">
      <c r="B29" s="788"/>
      <c r="C29" s="788"/>
      <c r="D29" s="788"/>
      <c r="E29" s="429"/>
      <c r="F29" s="429"/>
      <c r="G29" s="429"/>
      <c r="H29" s="429"/>
      <c r="I29" s="429"/>
      <c r="J29" s="429"/>
      <c r="K29" s="429"/>
      <c r="L29" s="429"/>
      <c r="M29" s="781"/>
      <c r="N29" s="781"/>
      <c r="O29" s="781"/>
      <c r="P29" s="781"/>
      <c r="Q29" s="781"/>
      <c r="R29" s="781"/>
      <c r="S29" s="781"/>
      <c r="T29" s="781"/>
      <c r="U29" s="781"/>
      <c r="V29" s="781"/>
      <c r="W29" s="781"/>
      <c r="X29" s="781"/>
      <c r="Y29" s="429"/>
      <c r="Z29" s="429"/>
      <c r="AA29" s="429"/>
      <c r="AB29" s="22"/>
      <c r="AC29" s="22"/>
    </row>
    <row r="30" spans="2:29" ht="17.25" customHeight="1" x14ac:dyDescent="0.15">
      <c r="B30" s="788"/>
      <c r="C30" s="788"/>
      <c r="D30" s="788"/>
      <c r="E30" s="429"/>
      <c r="F30" s="429"/>
      <c r="G30" s="429"/>
      <c r="H30" s="429"/>
      <c r="I30" s="429"/>
      <c r="J30" s="429"/>
      <c r="K30" s="429"/>
      <c r="L30" s="429"/>
      <c r="M30" s="781"/>
      <c r="N30" s="781"/>
      <c r="O30" s="781"/>
      <c r="P30" s="781"/>
      <c r="Q30" s="781"/>
      <c r="R30" s="781"/>
      <c r="S30" s="781"/>
      <c r="T30" s="781"/>
      <c r="U30" s="781"/>
      <c r="V30" s="781"/>
      <c r="W30" s="781"/>
      <c r="X30" s="781"/>
      <c r="Y30" s="429"/>
      <c r="Z30" s="429"/>
      <c r="AA30" s="429"/>
      <c r="AB30" s="22"/>
      <c r="AC30" s="22"/>
    </row>
    <row r="31" spans="2:29" ht="17.25" customHeight="1" x14ac:dyDescent="0.15">
      <c r="B31" s="788"/>
      <c r="C31" s="788"/>
      <c r="D31" s="788"/>
      <c r="E31" s="429"/>
      <c r="F31" s="429"/>
      <c r="G31" s="429"/>
      <c r="H31" s="429"/>
      <c r="I31" s="429"/>
      <c r="J31" s="429"/>
      <c r="K31" s="429"/>
      <c r="L31" s="429"/>
      <c r="M31" s="781"/>
      <c r="N31" s="781"/>
      <c r="O31" s="781"/>
      <c r="P31" s="781"/>
      <c r="Q31" s="781"/>
      <c r="R31" s="781"/>
      <c r="S31" s="781"/>
      <c r="T31" s="781"/>
      <c r="U31" s="781"/>
      <c r="V31" s="781"/>
      <c r="W31" s="781"/>
      <c r="X31" s="781"/>
      <c r="Y31" s="429"/>
      <c r="Z31" s="429"/>
      <c r="AA31" s="429"/>
      <c r="AB31" s="22"/>
      <c r="AC31" s="22"/>
    </row>
    <row r="32" spans="2:29" ht="17.25" customHeight="1" x14ac:dyDescent="0.15">
      <c r="B32" s="788"/>
      <c r="C32" s="788"/>
      <c r="D32" s="788"/>
      <c r="E32" s="429"/>
      <c r="F32" s="429"/>
      <c r="G32" s="429"/>
      <c r="H32" s="429"/>
      <c r="I32" s="429"/>
      <c r="J32" s="429"/>
      <c r="K32" s="429"/>
      <c r="L32" s="429"/>
      <c r="M32" s="781"/>
      <c r="N32" s="781"/>
      <c r="O32" s="781"/>
      <c r="P32" s="781"/>
      <c r="Q32" s="781"/>
      <c r="R32" s="781"/>
      <c r="S32" s="781"/>
      <c r="T32" s="781"/>
      <c r="U32" s="781"/>
      <c r="V32" s="781"/>
      <c r="W32" s="781"/>
      <c r="X32" s="781"/>
      <c r="Y32" s="429"/>
      <c r="Z32" s="429"/>
      <c r="AA32" s="429"/>
      <c r="AB32" s="22"/>
      <c r="AC32" s="22"/>
    </row>
    <row r="33" spans="2:45" ht="17.25" customHeight="1" thickBot="1" x14ac:dyDescent="0.2">
      <c r="B33" s="788"/>
      <c r="C33" s="788"/>
      <c r="D33" s="788"/>
      <c r="E33" s="429"/>
      <c r="F33" s="429"/>
      <c r="G33" s="429"/>
      <c r="H33" s="429"/>
      <c r="I33" s="429"/>
      <c r="J33" s="429"/>
      <c r="K33" s="429"/>
      <c r="L33" s="429"/>
      <c r="M33" s="781"/>
      <c r="N33" s="781"/>
      <c r="O33" s="781"/>
      <c r="P33" s="781"/>
      <c r="Q33" s="781"/>
      <c r="R33" s="781"/>
      <c r="S33" s="781"/>
      <c r="T33" s="781"/>
      <c r="U33" s="781"/>
      <c r="V33" s="781"/>
      <c r="W33" s="781"/>
      <c r="X33" s="781"/>
      <c r="Y33" s="429"/>
      <c r="Z33" s="429"/>
      <c r="AA33" s="429"/>
      <c r="AB33" s="22"/>
      <c r="AC33" s="22"/>
      <c r="AD33" s="157">
        <f>第1号_交付申請書!K26</f>
        <v>0</v>
      </c>
    </row>
    <row r="34" spans="2:45" ht="17.25" customHeight="1" thickBot="1" x14ac:dyDescent="0.2">
      <c r="B34" s="785" t="s">
        <v>102</v>
      </c>
      <c r="C34" s="786"/>
      <c r="D34" s="786"/>
      <c r="E34" s="786"/>
      <c r="F34" s="786"/>
      <c r="G34" s="786"/>
      <c r="H34" s="786"/>
      <c r="I34" s="786"/>
      <c r="J34" s="786"/>
      <c r="K34" s="786"/>
      <c r="L34" s="786"/>
      <c r="M34" s="320"/>
      <c r="N34" s="320"/>
      <c r="O34" s="320"/>
      <c r="P34" s="320"/>
      <c r="Q34" s="320"/>
      <c r="R34" s="482"/>
      <c r="S34" s="782">
        <f>SUM(S16:X33)</f>
        <v>0</v>
      </c>
      <c r="T34" s="783"/>
      <c r="U34" s="783"/>
      <c r="V34" s="783"/>
      <c r="W34" s="783"/>
      <c r="X34" s="784"/>
      <c r="Y34" s="448"/>
      <c r="Z34" s="448"/>
      <c r="AA34" s="448"/>
      <c r="AB34" s="22"/>
      <c r="AC34" s="22"/>
    </row>
    <row r="35" spans="2:45" ht="43.9" customHeight="1" x14ac:dyDescent="0.15">
      <c r="B35" s="436" t="s">
        <v>448</v>
      </c>
      <c r="C35" s="415"/>
      <c r="D35" s="415"/>
      <c r="E35" s="415"/>
      <c r="F35" s="415"/>
      <c r="G35" s="415"/>
      <c r="H35" s="415"/>
      <c r="I35" s="415"/>
      <c r="J35" s="415"/>
      <c r="K35" s="415"/>
      <c r="L35" s="415"/>
      <c r="M35" s="415"/>
      <c r="N35" s="415"/>
      <c r="O35" s="415"/>
      <c r="P35" s="415"/>
      <c r="Q35" s="415"/>
      <c r="R35" s="416"/>
      <c r="S35" s="795">
        <f>IF(Y36="","",IF(Y36="2/3（通常枠）",IF(S34&gt;2000000,1333000,INT(S34*2/3/1000)*1000),IF(S34&gt;2000000,1500000,INT(S34*3/4/1000)*1000)))</f>
        <v>0</v>
      </c>
      <c r="T35" s="796"/>
      <c r="U35" s="796"/>
      <c r="V35" s="796"/>
      <c r="W35" s="796"/>
      <c r="X35" s="797"/>
      <c r="Y35" s="801" t="s">
        <v>408</v>
      </c>
      <c r="Z35" s="802"/>
      <c r="AA35" s="802"/>
      <c r="AD35" s="6" t="s">
        <v>194</v>
      </c>
    </row>
    <row r="36" spans="2:45" ht="21" customHeight="1" x14ac:dyDescent="0.15">
      <c r="B36" s="299"/>
      <c r="C36" s="315"/>
      <c r="D36" s="315"/>
      <c r="E36" s="315"/>
      <c r="F36" s="315"/>
      <c r="G36" s="315"/>
      <c r="H36" s="315"/>
      <c r="I36" s="315"/>
      <c r="J36" s="315"/>
      <c r="K36" s="315"/>
      <c r="L36" s="315"/>
      <c r="M36" s="315"/>
      <c r="N36" s="315"/>
      <c r="O36" s="315"/>
      <c r="P36" s="315"/>
      <c r="Q36" s="315"/>
      <c r="R36" s="316"/>
      <c r="S36" s="798"/>
      <c r="T36" s="799"/>
      <c r="U36" s="799"/>
      <c r="V36" s="799"/>
      <c r="W36" s="799"/>
      <c r="X36" s="800"/>
      <c r="Y36" s="792" t="s">
        <v>194</v>
      </c>
      <c r="Z36" s="793"/>
      <c r="AA36" s="794"/>
      <c r="AD36" s="6" t="s">
        <v>195</v>
      </c>
      <c r="AG36" s="803"/>
      <c r="AH36" s="803"/>
      <c r="AI36" s="803"/>
      <c r="AJ36" s="803"/>
      <c r="AK36" s="803"/>
      <c r="AL36" s="294"/>
      <c r="AM36" s="294"/>
      <c r="AN36" s="294"/>
      <c r="AO36" s="294"/>
      <c r="AP36" s="294"/>
      <c r="AQ36" s="294"/>
      <c r="AR36" s="294"/>
      <c r="AS36" s="294"/>
    </row>
    <row r="37" spans="2:45" ht="17.25" customHeight="1" x14ac:dyDescent="0.15">
      <c r="B37" s="469" t="s">
        <v>413</v>
      </c>
      <c r="C37" s="470"/>
      <c r="D37" s="470"/>
      <c r="E37" s="470"/>
      <c r="F37" s="470"/>
      <c r="G37" s="470"/>
      <c r="H37" s="470"/>
      <c r="I37" s="470"/>
      <c r="J37" s="470"/>
      <c r="K37" s="470"/>
      <c r="L37" s="470"/>
      <c r="M37" s="470"/>
      <c r="N37" s="470"/>
      <c r="O37" s="470"/>
      <c r="P37" s="470"/>
      <c r="Q37" s="470"/>
      <c r="R37" s="471"/>
      <c r="S37" s="472">
        <f>IF(Y36="2/3（通常枠）",1333000-AD33,1500000-AD33)</f>
        <v>1333000</v>
      </c>
      <c r="T37" s="473"/>
      <c r="U37" s="473"/>
      <c r="V37" s="473"/>
      <c r="W37" s="473"/>
      <c r="X37" s="787"/>
      <c r="Y37" s="448"/>
      <c r="Z37" s="448"/>
      <c r="AA37" s="448"/>
    </row>
    <row r="38" spans="2:45" ht="17.25" customHeight="1" x14ac:dyDescent="0.15">
      <c r="B38" s="771" t="s">
        <v>414</v>
      </c>
      <c r="C38" s="771"/>
      <c r="D38" s="771"/>
      <c r="E38" s="771"/>
      <c r="F38" s="771"/>
      <c r="G38" s="771"/>
      <c r="H38" s="771"/>
      <c r="I38" s="771"/>
      <c r="J38" s="771"/>
      <c r="K38" s="771"/>
      <c r="L38" s="771"/>
      <c r="M38" s="771"/>
      <c r="N38" s="771"/>
      <c r="O38" s="771"/>
      <c r="P38" s="771"/>
      <c r="Q38" s="771"/>
      <c r="R38" s="772"/>
      <c r="S38" s="774"/>
      <c r="T38" s="774"/>
      <c r="U38" s="774"/>
      <c r="V38" s="774"/>
      <c r="W38" s="774"/>
      <c r="X38" s="774"/>
      <c r="Y38" s="776"/>
      <c r="Z38" s="741"/>
      <c r="AA38" s="777"/>
      <c r="AB38" s="22"/>
      <c r="AC38" s="22"/>
    </row>
    <row r="39" spans="2:45" ht="17.25" customHeight="1" x14ac:dyDescent="0.15">
      <c r="B39" s="773"/>
      <c r="C39" s="773"/>
      <c r="D39" s="773"/>
      <c r="E39" s="773"/>
      <c r="F39" s="773"/>
      <c r="G39" s="773"/>
      <c r="H39" s="773"/>
      <c r="I39" s="773"/>
      <c r="J39" s="773"/>
      <c r="K39" s="773"/>
      <c r="L39" s="773"/>
      <c r="M39" s="773"/>
      <c r="N39" s="773"/>
      <c r="O39" s="773"/>
      <c r="P39" s="773"/>
      <c r="Q39" s="773"/>
      <c r="R39" s="773"/>
      <c r="S39" s="775"/>
      <c r="T39" s="775"/>
      <c r="U39" s="775"/>
      <c r="V39" s="775"/>
      <c r="W39" s="775"/>
      <c r="X39" s="775"/>
      <c r="Y39" s="742"/>
      <c r="Z39" s="310"/>
      <c r="AA39" s="311"/>
      <c r="AB39" s="22"/>
      <c r="AC39" s="22"/>
    </row>
    <row r="40" spans="2:45" ht="17.25" customHeight="1" x14ac:dyDescent="0.15">
      <c r="B40" s="778" t="s">
        <v>415</v>
      </c>
      <c r="C40" s="779"/>
      <c r="D40" s="779"/>
      <c r="E40" s="779"/>
      <c r="F40" s="779"/>
      <c r="G40" s="779"/>
      <c r="H40" s="779"/>
      <c r="I40" s="779"/>
      <c r="J40" s="779"/>
      <c r="K40" s="779"/>
      <c r="L40" s="779"/>
      <c r="M40" s="779"/>
      <c r="N40" s="779"/>
      <c r="O40" s="779"/>
      <c r="P40" s="103"/>
      <c r="Q40" s="103"/>
      <c r="R40" s="104"/>
      <c r="S40" s="780">
        <f>MIN(S35,S37,S38)</f>
        <v>0</v>
      </c>
      <c r="T40" s="780"/>
      <c r="U40" s="780"/>
      <c r="V40" s="780"/>
      <c r="W40" s="780"/>
      <c r="X40" s="780"/>
      <c r="Y40" s="448"/>
      <c r="Z40" s="448"/>
      <c r="AA40" s="448"/>
    </row>
    <row r="41" spans="2:45" ht="12" customHeight="1" x14ac:dyDescent="0.15"/>
    <row r="42" spans="2:45" ht="17.25" customHeight="1" x14ac:dyDescent="0.15">
      <c r="B42" s="332" t="s">
        <v>120</v>
      </c>
      <c r="C42" s="324"/>
      <c r="D42" s="324"/>
      <c r="E42" s="324"/>
      <c r="F42" s="324"/>
      <c r="G42" s="324"/>
      <c r="H42" s="324"/>
      <c r="I42" s="324"/>
      <c r="J42" s="324"/>
      <c r="K42" s="324"/>
      <c r="L42" s="324"/>
      <c r="M42" s="324"/>
      <c r="N42" s="324"/>
      <c r="O42" s="324"/>
      <c r="P42" s="324"/>
      <c r="Q42" s="324"/>
    </row>
    <row r="43" spans="2:45" ht="17.25" customHeight="1" x14ac:dyDescent="0.15">
      <c r="B43" s="332" t="s">
        <v>27</v>
      </c>
      <c r="C43" s="332"/>
      <c r="D43" s="332"/>
      <c r="E43" s="332"/>
      <c r="F43" s="332"/>
      <c r="G43" s="332"/>
      <c r="H43" s="332"/>
      <c r="I43" s="332"/>
      <c r="J43" s="332"/>
      <c r="K43" s="332"/>
      <c r="L43" s="332"/>
      <c r="M43" s="332"/>
      <c r="N43" s="332"/>
    </row>
    <row r="44" spans="2:45" ht="17.25" customHeight="1" x14ac:dyDescent="0.15">
      <c r="B44" s="332" t="s">
        <v>28</v>
      </c>
      <c r="C44" s="332"/>
      <c r="D44" s="332"/>
      <c r="E44" s="332"/>
      <c r="F44" s="332"/>
      <c r="G44" s="332"/>
      <c r="H44" s="332"/>
      <c r="I44" s="332"/>
      <c r="J44" s="332"/>
      <c r="K44" s="332"/>
      <c r="L44" s="332"/>
      <c r="M44" s="332"/>
      <c r="N44" s="332"/>
      <c r="O44" s="332"/>
      <c r="P44" s="332"/>
      <c r="Q44" s="332"/>
      <c r="R44" s="332"/>
      <c r="S44" s="332"/>
      <c r="T44" s="332"/>
      <c r="U44" s="332"/>
      <c r="V44" s="332"/>
      <c r="W44" s="332"/>
      <c r="X44" s="332"/>
      <c r="Y44" s="332"/>
      <c r="Z44" s="332"/>
    </row>
    <row r="45" spans="2:45" ht="13.5" x14ac:dyDescent="0.15"/>
    <row r="46" spans="2:45" ht="13.5" x14ac:dyDescent="0.15"/>
    <row r="47" spans="2:45" ht="13.5" x14ac:dyDescent="0.15"/>
    <row r="48" spans="2:45" ht="13.5" x14ac:dyDescent="0.15"/>
  </sheetData>
  <mergeCells count="122">
    <mergeCell ref="AL36:AS36"/>
    <mergeCell ref="S14:X15"/>
    <mergeCell ref="B14:D15"/>
    <mergeCell ref="E14:L15"/>
    <mergeCell ref="M14:R15"/>
    <mergeCell ref="Y14:AA15"/>
    <mergeCell ref="Y36:AA36"/>
    <mergeCell ref="B35:R36"/>
    <mergeCell ref="S35:X36"/>
    <mergeCell ref="Y35:AA35"/>
    <mergeCell ref="B22:D33"/>
    <mergeCell ref="AG36:AK36"/>
    <mergeCell ref="Y21:AA21"/>
    <mergeCell ref="E19:L19"/>
    <mergeCell ref="M19:R19"/>
    <mergeCell ref="S19:X19"/>
    <mergeCell ref="E31:L31"/>
    <mergeCell ref="M31:R31"/>
    <mergeCell ref="S31:X31"/>
    <mergeCell ref="Y31:AA31"/>
    <mergeCell ref="E29:L29"/>
    <mergeCell ref="M29:R29"/>
    <mergeCell ref="S29:X29"/>
    <mergeCell ref="Y29:AA29"/>
    <mergeCell ref="B5:K5"/>
    <mergeCell ref="B6:K6"/>
    <mergeCell ref="B7:K7"/>
    <mergeCell ref="B8:K8"/>
    <mergeCell ref="B9:K9"/>
    <mergeCell ref="A1:P1"/>
    <mergeCell ref="A2:AA2"/>
    <mergeCell ref="B4:K4"/>
    <mergeCell ref="L4:S4"/>
    <mergeCell ref="T4:AA4"/>
    <mergeCell ref="L5:S5"/>
    <mergeCell ref="L6:S6"/>
    <mergeCell ref="L7:S7"/>
    <mergeCell ref="L8:S8"/>
    <mergeCell ref="L9:S9"/>
    <mergeCell ref="T5:AA5"/>
    <mergeCell ref="T6:AA6"/>
    <mergeCell ref="T7:AA7"/>
    <mergeCell ref="T8:AA8"/>
    <mergeCell ref="T9:AA9"/>
    <mergeCell ref="B44:Z44"/>
    <mergeCell ref="B43:N43"/>
    <mergeCell ref="B42:Q42"/>
    <mergeCell ref="E16:L16"/>
    <mergeCell ref="E18:L18"/>
    <mergeCell ref="E20:L20"/>
    <mergeCell ref="E22:L22"/>
    <mergeCell ref="E33:L33"/>
    <mergeCell ref="B19:D21"/>
    <mergeCell ref="M20:R20"/>
    <mergeCell ref="S20:X20"/>
    <mergeCell ref="Y20:AA20"/>
    <mergeCell ref="E21:L21"/>
    <mergeCell ref="M21:R21"/>
    <mergeCell ref="S21:X21"/>
    <mergeCell ref="Y19:AA19"/>
    <mergeCell ref="M22:R22"/>
    <mergeCell ref="S22:X22"/>
    <mergeCell ref="Y22:AA22"/>
    <mergeCell ref="E30:L30"/>
    <mergeCell ref="M30:R30"/>
    <mergeCell ref="S30:X30"/>
    <mergeCell ref="Y30:AA30"/>
    <mergeCell ref="E28:L28"/>
    <mergeCell ref="A10:Z10"/>
    <mergeCell ref="M16:R16"/>
    <mergeCell ref="S16:X16"/>
    <mergeCell ref="Y16:AA16"/>
    <mergeCell ref="E17:L17"/>
    <mergeCell ref="M17:R17"/>
    <mergeCell ref="S17:X17"/>
    <mergeCell ref="Y17:AA17"/>
    <mergeCell ref="B16:D18"/>
    <mergeCell ref="M18:R18"/>
    <mergeCell ref="S18:X18"/>
    <mergeCell ref="Y18:AA18"/>
    <mergeCell ref="E23:L23"/>
    <mergeCell ref="M23:R23"/>
    <mergeCell ref="S23:X23"/>
    <mergeCell ref="Y23:AA23"/>
    <mergeCell ref="E32:L32"/>
    <mergeCell ref="M32:R32"/>
    <mergeCell ref="S32:X32"/>
    <mergeCell ref="Y32:AA32"/>
    <mergeCell ref="E24:L24"/>
    <mergeCell ref="M24:R24"/>
    <mergeCell ref="S24:X24"/>
    <mergeCell ref="Y24:AA24"/>
    <mergeCell ref="E25:L25"/>
    <mergeCell ref="M25:R25"/>
    <mergeCell ref="S25:X25"/>
    <mergeCell ref="Y25:AA25"/>
    <mergeCell ref="E26:L26"/>
    <mergeCell ref="M26:R26"/>
    <mergeCell ref="S26:X26"/>
    <mergeCell ref="Y26:AA26"/>
    <mergeCell ref="B38:R39"/>
    <mergeCell ref="S38:X39"/>
    <mergeCell ref="Y38:AA39"/>
    <mergeCell ref="B40:O40"/>
    <mergeCell ref="S40:X40"/>
    <mergeCell ref="Y40:AA40"/>
    <mergeCell ref="E27:L27"/>
    <mergeCell ref="M27:R27"/>
    <mergeCell ref="S27:X27"/>
    <mergeCell ref="Y27:AA27"/>
    <mergeCell ref="S34:X34"/>
    <mergeCell ref="Y34:AA34"/>
    <mergeCell ref="B34:R34"/>
    <mergeCell ref="M33:R33"/>
    <mergeCell ref="S33:X33"/>
    <mergeCell ref="Y33:AA33"/>
    <mergeCell ref="B37:R37"/>
    <mergeCell ref="S37:X37"/>
    <mergeCell ref="Y37:AA37"/>
    <mergeCell ref="M28:R28"/>
    <mergeCell ref="S28:X28"/>
    <mergeCell ref="Y28:AA28"/>
  </mergeCells>
  <phoneticPr fontId="29"/>
  <conditionalFormatting sqref="E16:X33">
    <cfRule type="cellIs" dxfId="92" priority="12" operator="equal">
      <formula>""</formula>
    </cfRule>
  </conditionalFormatting>
  <conditionalFormatting sqref="L6:S8">
    <cfRule type="containsBlanks" dxfId="91" priority="8">
      <formula>LEN(TRIM(L6))=0</formula>
    </cfRule>
  </conditionalFormatting>
  <conditionalFormatting sqref="S38:X39">
    <cfRule type="cellIs" dxfId="90" priority="2" operator="equal">
      <formula>""</formula>
    </cfRule>
  </conditionalFormatting>
  <conditionalFormatting sqref="T5:AA8">
    <cfRule type="containsBlanks" dxfId="89" priority="5">
      <formula>LEN(TRIM(T5))=0</formula>
    </cfRule>
  </conditionalFormatting>
  <conditionalFormatting sqref="Y16:AA33">
    <cfRule type="containsBlanks" dxfId="88" priority="4">
      <formula>LEN(TRIM(Y16))=0</formula>
    </cfRule>
  </conditionalFormatting>
  <conditionalFormatting sqref="Y36:AA36">
    <cfRule type="cellIs" dxfId="87" priority="9" operator="equal">
      <formula>""</formula>
    </cfRule>
  </conditionalFormatting>
  <dataValidations count="1">
    <dataValidation type="list" allowBlank="1" showInputMessage="1" showErrorMessage="1" sqref="Y36:AA36" xr:uid="{17B0292F-C0DA-4C62-AE75-322BBF6C63F6}">
      <formula1>$AD$35:$AD$36</formula1>
    </dataValidation>
  </dataValidations>
  <pageMargins left="0.7" right="0.7" top="0.75" bottom="0.75" header="0.3" footer="0.3"/>
  <pageSetup paperSize="9" scale="98" orientation="portrait" r:id="rId1"/>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2138D9A-EF62-443A-8DB0-2001FC52608F}">
  <sheetPr>
    <tabColor theme="7"/>
  </sheetPr>
  <dimension ref="A1:Z40"/>
  <sheetViews>
    <sheetView view="pageBreakPreview" zoomScaleNormal="100" zoomScaleSheetLayoutView="100" workbookViewId="0">
      <selection activeCell="BB21" sqref="BB21"/>
    </sheetView>
  </sheetViews>
  <sheetFormatPr defaultColWidth="3.125" defaultRowHeight="15.75" customHeight="1" x14ac:dyDescent="0.15"/>
  <cols>
    <col min="1" max="26" width="3.125" style="6" customWidth="1"/>
    <col min="27" max="16384" width="3.125" style="6"/>
  </cols>
  <sheetData>
    <row r="1" spans="1:26" ht="17.25" customHeight="1" x14ac:dyDescent="0.15">
      <c r="A1" s="293" t="s">
        <v>311</v>
      </c>
      <c r="B1" s="294"/>
      <c r="C1" s="294"/>
      <c r="D1" s="294"/>
      <c r="E1" s="294"/>
      <c r="F1" s="294"/>
      <c r="G1" s="294"/>
      <c r="H1" s="294"/>
      <c r="I1" s="294"/>
      <c r="J1" s="294"/>
      <c r="K1" s="294"/>
      <c r="L1" s="294"/>
      <c r="M1" s="294"/>
      <c r="N1" s="294"/>
      <c r="O1" s="294"/>
    </row>
    <row r="2" spans="1:26" ht="17.25" customHeight="1" x14ac:dyDescent="0.15">
      <c r="A2" s="1"/>
    </row>
    <row r="3" spans="1:26" ht="17.25" customHeight="1" x14ac:dyDescent="0.15">
      <c r="A3" s="331" t="s">
        <v>329</v>
      </c>
      <c r="B3" s="331"/>
      <c r="C3" s="331"/>
      <c r="D3" s="331"/>
      <c r="E3" s="331"/>
      <c r="F3" s="331"/>
      <c r="G3" s="331"/>
      <c r="H3" s="331"/>
      <c r="I3" s="331"/>
      <c r="J3" s="331"/>
      <c r="K3" s="331"/>
      <c r="L3" s="331"/>
      <c r="M3" s="331"/>
      <c r="N3" s="331"/>
      <c r="O3" s="331"/>
      <c r="P3" s="331"/>
      <c r="Q3" s="331"/>
      <c r="R3" s="331"/>
      <c r="S3" s="331"/>
      <c r="T3" s="331"/>
      <c r="U3" s="331"/>
      <c r="V3" s="331"/>
      <c r="W3" s="331"/>
      <c r="X3" s="331"/>
      <c r="Y3" s="331"/>
      <c r="Z3" s="331"/>
    </row>
    <row r="4" spans="1:26" ht="17.25" customHeight="1" x14ac:dyDescent="0.15">
      <c r="A4" s="1"/>
    </row>
    <row r="5" spans="1:26" ht="17.25" customHeight="1" x14ac:dyDescent="0.15">
      <c r="A5" s="297" t="s">
        <v>57</v>
      </c>
      <c r="B5" s="297"/>
      <c r="C5" s="297"/>
      <c r="D5" s="297"/>
      <c r="E5" s="297"/>
      <c r="F5" s="297"/>
      <c r="G5" s="297"/>
      <c r="H5" s="297"/>
      <c r="I5" s="297"/>
      <c r="J5" s="297"/>
      <c r="K5" s="297"/>
      <c r="L5" s="297"/>
      <c r="M5" s="297"/>
      <c r="N5" s="297"/>
      <c r="O5" s="297"/>
      <c r="P5" s="297"/>
      <c r="Q5" s="297"/>
      <c r="R5" s="297"/>
      <c r="S5" s="297"/>
      <c r="T5" s="297"/>
      <c r="U5" s="297"/>
      <c r="V5" s="297"/>
      <c r="W5" s="297"/>
      <c r="X5" s="297"/>
      <c r="Y5" s="297"/>
      <c r="Z5" s="297"/>
    </row>
    <row r="6" spans="1:26" ht="17.25" customHeight="1" x14ac:dyDescent="0.15">
      <c r="A6" s="822" t="s">
        <v>88</v>
      </c>
      <c r="B6" s="822"/>
      <c r="C6" s="822"/>
      <c r="D6" s="822"/>
      <c r="E6" s="822"/>
      <c r="F6" s="460" t="s">
        <v>441</v>
      </c>
      <c r="G6" s="450"/>
      <c r="H6" s="450"/>
      <c r="I6" s="450" t="s">
        <v>122</v>
      </c>
      <c r="J6" s="450"/>
      <c r="K6" s="450"/>
      <c r="L6" s="460" t="s">
        <v>308</v>
      </c>
      <c r="M6" s="450"/>
      <c r="N6" s="450"/>
      <c r="O6" s="460" t="s">
        <v>309</v>
      </c>
      <c r="P6" s="450"/>
      <c r="Q6" s="450"/>
      <c r="R6" s="349" t="s">
        <v>123</v>
      </c>
      <c r="S6" s="349"/>
      <c r="T6" s="349"/>
      <c r="U6" s="460" t="s">
        <v>489</v>
      </c>
      <c r="V6" s="450"/>
      <c r="W6" s="450"/>
      <c r="X6" s="450"/>
      <c r="Y6" s="450" t="s">
        <v>116</v>
      </c>
      <c r="Z6" s="450"/>
    </row>
    <row r="7" spans="1:26" ht="17.25" customHeight="1" x14ac:dyDescent="0.15">
      <c r="A7" s="823"/>
      <c r="B7" s="823"/>
      <c r="C7" s="823"/>
      <c r="D7" s="823"/>
      <c r="E7" s="823"/>
      <c r="F7" s="450"/>
      <c r="G7" s="450"/>
      <c r="H7" s="450"/>
      <c r="I7" s="450"/>
      <c r="J7" s="450"/>
      <c r="K7" s="450"/>
      <c r="L7" s="450"/>
      <c r="M7" s="450"/>
      <c r="N7" s="450"/>
      <c r="O7" s="450"/>
      <c r="P7" s="450"/>
      <c r="Q7" s="450"/>
      <c r="R7" s="823" t="s">
        <v>124</v>
      </c>
      <c r="S7" s="823"/>
      <c r="T7" s="823"/>
      <c r="U7" s="450"/>
      <c r="V7" s="450"/>
      <c r="W7" s="450"/>
      <c r="X7" s="450"/>
      <c r="Y7" s="450"/>
      <c r="Z7" s="450"/>
    </row>
    <row r="8" spans="1:26" ht="17.25" customHeight="1" x14ac:dyDescent="0.15">
      <c r="A8" s="824" t="s">
        <v>121</v>
      </c>
      <c r="B8" s="824"/>
      <c r="C8" s="824"/>
      <c r="D8" s="824"/>
      <c r="E8" s="824"/>
      <c r="F8" s="450"/>
      <c r="G8" s="450"/>
      <c r="H8" s="450"/>
      <c r="I8" s="450"/>
      <c r="J8" s="450"/>
      <c r="K8" s="450"/>
      <c r="L8" s="450"/>
      <c r="M8" s="450"/>
      <c r="N8" s="450"/>
      <c r="O8" s="450"/>
      <c r="P8" s="450"/>
      <c r="Q8" s="450"/>
      <c r="R8" s="350" t="s">
        <v>125</v>
      </c>
      <c r="S8" s="350"/>
      <c r="T8" s="350"/>
      <c r="U8" s="450"/>
      <c r="V8" s="450"/>
      <c r="W8" s="450"/>
      <c r="X8" s="450"/>
      <c r="Y8" s="450"/>
      <c r="Z8" s="450"/>
    </row>
    <row r="9" spans="1:26" ht="17.25" customHeight="1" x14ac:dyDescent="0.15">
      <c r="A9" s="816"/>
      <c r="B9" s="817"/>
      <c r="C9" s="817"/>
      <c r="D9" s="817"/>
      <c r="E9" s="818"/>
      <c r="F9" s="816"/>
      <c r="G9" s="817"/>
      <c r="H9" s="818"/>
      <c r="I9" s="837"/>
      <c r="J9" s="838"/>
      <c r="K9" s="839"/>
      <c r="L9" s="825"/>
      <c r="M9" s="826"/>
      <c r="N9" s="827"/>
      <c r="O9" s="825"/>
      <c r="P9" s="826"/>
      <c r="Q9" s="827"/>
      <c r="R9" s="804"/>
      <c r="S9" s="805"/>
      <c r="T9" s="806"/>
      <c r="U9" s="816"/>
      <c r="V9" s="817"/>
      <c r="W9" s="817"/>
      <c r="X9" s="818"/>
      <c r="Y9" s="816"/>
      <c r="Z9" s="818"/>
    </row>
    <row r="10" spans="1:26" ht="17.25" customHeight="1" x14ac:dyDescent="0.15">
      <c r="A10" s="819"/>
      <c r="B10" s="820"/>
      <c r="C10" s="820"/>
      <c r="D10" s="820"/>
      <c r="E10" s="821"/>
      <c r="F10" s="819"/>
      <c r="G10" s="820"/>
      <c r="H10" s="821"/>
      <c r="I10" s="840"/>
      <c r="J10" s="841"/>
      <c r="K10" s="842"/>
      <c r="L10" s="828"/>
      <c r="M10" s="829"/>
      <c r="N10" s="830"/>
      <c r="O10" s="828"/>
      <c r="P10" s="829"/>
      <c r="Q10" s="830"/>
      <c r="R10" s="807"/>
      <c r="S10" s="808"/>
      <c r="T10" s="809"/>
      <c r="U10" s="819"/>
      <c r="V10" s="820"/>
      <c r="W10" s="820"/>
      <c r="X10" s="821"/>
      <c r="Y10" s="819"/>
      <c r="Z10" s="821"/>
    </row>
    <row r="11" spans="1:26" ht="17.25" customHeight="1" x14ac:dyDescent="0.15">
      <c r="A11" s="819"/>
      <c r="B11" s="820"/>
      <c r="C11" s="820"/>
      <c r="D11" s="820"/>
      <c r="E11" s="821"/>
      <c r="F11" s="819"/>
      <c r="G11" s="820"/>
      <c r="H11" s="821"/>
      <c r="I11" s="840"/>
      <c r="J11" s="841"/>
      <c r="K11" s="842"/>
      <c r="L11" s="843"/>
      <c r="M11" s="844"/>
      <c r="N11" s="845"/>
      <c r="O11" s="843"/>
      <c r="P11" s="844"/>
      <c r="Q11" s="845"/>
      <c r="R11" s="647"/>
      <c r="S11" s="648"/>
      <c r="T11" s="649"/>
      <c r="U11" s="819"/>
      <c r="V11" s="820"/>
      <c r="W11" s="820"/>
      <c r="X11" s="821"/>
      <c r="Y11" s="423"/>
      <c r="Z11" s="422"/>
    </row>
    <row r="12" spans="1:26" ht="17.25" customHeight="1" x14ac:dyDescent="0.15">
      <c r="A12" s="423"/>
      <c r="B12" s="421"/>
      <c r="C12" s="421"/>
      <c r="D12" s="421"/>
      <c r="E12" s="422"/>
      <c r="F12" s="423"/>
      <c r="G12" s="421"/>
      <c r="H12" s="422"/>
      <c r="I12" s="343"/>
      <c r="J12" s="331"/>
      <c r="K12" s="344"/>
      <c r="L12" s="831"/>
      <c r="M12" s="832"/>
      <c r="N12" s="833"/>
      <c r="O12" s="831"/>
      <c r="P12" s="832"/>
      <c r="Q12" s="833"/>
      <c r="R12" s="810"/>
      <c r="S12" s="811"/>
      <c r="T12" s="812"/>
      <c r="U12" s="423"/>
      <c r="V12" s="421"/>
      <c r="W12" s="421"/>
      <c r="X12" s="422"/>
      <c r="Y12" s="423"/>
      <c r="Z12" s="422"/>
    </row>
    <row r="13" spans="1:26" ht="17.25" customHeight="1" x14ac:dyDescent="0.15">
      <c r="A13" s="299"/>
      <c r="B13" s="315"/>
      <c r="C13" s="315"/>
      <c r="D13" s="315"/>
      <c r="E13" s="316"/>
      <c r="F13" s="299"/>
      <c r="G13" s="315"/>
      <c r="H13" s="316"/>
      <c r="I13" s="504"/>
      <c r="J13" s="303"/>
      <c r="K13" s="304"/>
      <c r="L13" s="834"/>
      <c r="M13" s="835"/>
      <c r="N13" s="836"/>
      <c r="O13" s="834"/>
      <c r="P13" s="835"/>
      <c r="Q13" s="836"/>
      <c r="R13" s="813"/>
      <c r="S13" s="814"/>
      <c r="T13" s="815"/>
      <c r="U13" s="299"/>
      <c r="V13" s="315"/>
      <c r="W13" s="315"/>
      <c r="X13" s="316"/>
      <c r="Y13" s="299"/>
      <c r="Z13" s="316"/>
    </row>
    <row r="14" spans="1:26" ht="17.25" customHeight="1" x14ac:dyDescent="0.15">
      <c r="A14" s="816"/>
      <c r="B14" s="817"/>
      <c r="C14" s="817"/>
      <c r="D14" s="817"/>
      <c r="E14" s="818"/>
      <c r="F14" s="816"/>
      <c r="G14" s="817"/>
      <c r="H14" s="818"/>
      <c r="I14" s="837"/>
      <c r="J14" s="838"/>
      <c r="K14" s="839"/>
      <c r="L14" s="825"/>
      <c r="M14" s="826"/>
      <c r="N14" s="827"/>
      <c r="O14" s="825"/>
      <c r="P14" s="826"/>
      <c r="Q14" s="827"/>
      <c r="R14" s="804"/>
      <c r="S14" s="805"/>
      <c r="T14" s="806"/>
      <c r="U14" s="816"/>
      <c r="V14" s="817"/>
      <c r="W14" s="817"/>
      <c r="X14" s="818"/>
      <c r="Y14" s="816"/>
      <c r="Z14" s="818"/>
    </row>
    <row r="15" spans="1:26" ht="17.25" customHeight="1" x14ac:dyDescent="0.15">
      <c r="A15" s="819"/>
      <c r="B15" s="820"/>
      <c r="C15" s="820"/>
      <c r="D15" s="820"/>
      <c r="E15" s="821"/>
      <c r="F15" s="819"/>
      <c r="G15" s="820"/>
      <c r="H15" s="821"/>
      <c r="I15" s="840"/>
      <c r="J15" s="841"/>
      <c r="K15" s="842"/>
      <c r="L15" s="828"/>
      <c r="M15" s="829"/>
      <c r="N15" s="830"/>
      <c r="O15" s="828"/>
      <c r="P15" s="829"/>
      <c r="Q15" s="830"/>
      <c r="R15" s="807"/>
      <c r="S15" s="808"/>
      <c r="T15" s="809"/>
      <c r="U15" s="819"/>
      <c r="V15" s="820"/>
      <c r="W15" s="820"/>
      <c r="X15" s="821"/>
      <c r="Y15" s="819"/>
      <c r="Z15" s="821"/>
    </row>
    <row r="16" spans="1:26" ht="17.25" customHeight="1" x14ac:dyDescent="0.15">
      <c r="A16" s="819"/>
      <c r="B16" s="820"/>
      <c r="C16" s="820"/>
      <c r="D16" s="820"/>
      <c r="E16" s="821"/>
      <c r="F16" s="819"/>
      <c r="G16" s="820"/>
      <c r="H16" s="821"/>
      <c r="I16" s="840"/>
      <c r="J16" s="841"/>
      <c r="K16" s="842"/>
      <c r="L16" s="843"/>
      <c r="M16" s="844"/>
      <c r="N16" s="845"/>
      <c r="O16" s="843"/>
      <c r="P16" s="844"/>
      <c r="Q16" s="845"/>
      <c r="R16" s="647"/>
      <c r="S16" s="648"/>
      <c r="T16" s="649"/>
      <c r="U16" s="819"/>
      <c r="V16" s="820"/>
      <c r="W16" s="820"/>
      <c r="X16" s="821"/>
      <c r="Y16" s="423"/>
      <c r="Z16" s="422"/>
    </row>
    <row r="17" spans="1:26" ht="17.25" customHeight="1" x14ac:dyDescent="0.15">
      <c r="A17" s="423"/>
      <c r="B17" s="421"/>
      <c r="C17" s="421"/>
      <c r="D17" s="421"/>
      <c r="E17" s="422"/>
      <c r="F17" s="423"/>
      <c r="G17" s="421"/>
      <c r="H17" s="422"/>
      <c r="I17" s="343"/>
      <c r="J17" s="331"/>
      <c r="K17" s="344"/>
      <c r="L17" s="831"/>
      <c r="M17" s="832"/>
      <c r="N17" s="833"/>
      <c r="O17" s="831"/>
      <c r="P17" s="832"/>
      <c r="Q17" s="833"/>
      <c r="R17" s="810"/>
      <c r="S17" s="811"/>
      <c r="T17" s="812"/>
      <c r="U17" s="423"/>
      <c r="V17" s="421"/>
      <c r="W17" s="421"/>
      <c r="X17" s="422"/>
      <c r="Y17" s="423"/>
      <c r="Z17" s="422"/>
    </row>
    <row r="18" spans="1:26" ht="17.25" customHeight="1" x14ac:dyDescent="0.15">
      <c r="A18" s="299"/>
      <c r="B18" s="315"/>
      <c r="C18" s="315"/>
      <c r="D18" s="315"/>
      <c r="E18" s="316"/>
      <c r="F18" s="299"/>
      <c r="G18" s="315"/>
      <c r="H18" s="316"/>
      <c r="I18" s="504"/>
      <c r="J18" s="303"/>
      <c r="K18" s="304"/>
      <c r="L18" s="834"/>
      <c r="M18" s="835"/>
      <c r="N18" s="836"/>
      <c r="O18" s="834"/>
      <c r="P18" s="835"/>
      <c r="Q18" s="836"/>
      <c r="R18" s="813"/>
      <c r="S18" s="814"/>
      <c r="T18" s="815"/>
      <c r="U18" s="299"/>
      <c r="V18" s="315"/>
      <c r="W18" s="315"/>
      <c r="X18" s="316"/>
      <c r="Y18" s="299"/>
      <c r="Z18" s="316"/>
    </row>
    <row r="19" spans="1:26" ht="17.25" customHeight="1" x14ac:dyDescent="0.15">
      <c r="A19" s="816"/>
      <c r="B19" s="817"/>
      <c r="C19" s="817"/>
      <c r="D19" s="817"/>
      <c r="E19" s="818"/>
      <c r="F19" s="816"/>
      <c r="G19" s="817"/>
      <c r="H19" s="818"/>
      <c r="I19" s="837"/>
      <c r="J19" s="838"/>
      <c r="K19" s="839"/>
      <c r="L19" s="825"/>
      <c r="M19" s="826"/>
      <c r="N19" s="827"/>
      <c r="O19" s="825"/>
      <c r="P19" s="826"/>
      <c r="Q19" s="827"/>
      <c r="R19" s="804"/>
      <c r="S19" s="805"/>
      <c r="T19" s="806"/>
      <c r="U19" s="816"/>
      <c r="V19" s="817"/>
      <c r="W19" s="817"/>
      <c r="X19" s="818"/>
      <c r="Y19" s="816"/>
      <c r="Z19" s="818"/>
    </row>
    <row r="20" spans="1:26" ht="17.25" customHeight="1" x14ac:dyDescent="0.15">
      <c r="A20" s="819"/>
      <c r="B20" s="820"/>
      <c r="C20" s="820"/>
      <c r="D20" s="820"/>
      <c r="E20" s="821"/>
      <c r="F20" s="819"/>
      <c r="G20" s="820"/>
      <c r="H20" s="821"/>
      <c r="I20" s="840"/>
      <c r="J20" s="841"/>
      <c r="K20" s="842"/>
      <c r="L20" s="828"/>
      <c r="M20" s="829"/>
      <c r="N20" s="830"/>
      <c r="O20" s="828"/>
      <c r="P20" s="829"/>
      <c r="Q20" s="830"/>
      <c r="R20" s="807"/>
      <c r="S20" s="808"/>
      <c r="T20" s="809"/>
      <c r="U20" s="819"/>
      <c r="V20" s="820"/>
      <c r="W20" s="820"/>
      <c r="X20" s="821"/>
      <c r="Y20" s="819"/>
      <c r="Z20" s="821"/>
    </row>
    <row r="21" spans="1:26" ht="17.25" customHeight="1" x14ac:dyDescent="0.15">
      <c r="A21" s="423"/>
      <c r="B21" s="421"/>
      <c r="C21" s="421"/>
      <c r="D21" s="421"/>
      <c r="E21" s="422"/>
      <c r="F21" s="423"/>
      <c r="G21" s="421"/>
      <c r="H21" s="422"/>
      <c r="I21" s="343"/>
      <c r="J21" s="331"/>
      <c r="K21" s="344"/>
      <c r="L21" s="831"/>
      <c r="M21" s="832"/>
      <c r="N21" s="833"/>
      <c r="O21" s="831"/>
      <c r="P21" s="832"/>
      <c r="Q21" s="833"/>
      <c r="R21" s="810"/>
      <c r="S21" s="811"/>
      <c r="T21" s="812"/>
      <c r="U21" s="423"/>
      <c r="V21" s="421"/>
      <c r="W21" s="421"/>
      <c r="X21" s="422"/>
      <c r="Y21" s="423"/>
      <c r="Z21" s="422"/>
    </row>
    <row r="22" spans="1:26" ht="17.25" customHeight="1" x14ac:dyDescent="0.15">
      <c r="A22" s="423"/>
      <c r="B22" s="421"/>
      <c r="C22" s="421"/>
      <c r="D22" s="421"/>
      <c r="E22" s="422"/>
      <c r="F22" s="423"/>
      <c r="G22" s="421"/>
      <c r="H22" s="422"/>
      <c r="I22" s="343"/>
      <c r="J22" s="331"/>
      <c r="K22" s="344"/>
      <c r="L22" s="831"/>
      <c r="M22" s="832"/>
      <c r="N22" s="833"/>
      <c r="O22" s="831"/>
      <c r="P22" s="832"/>
      <c r="Q22" s="833"/>
      <c r="R22" s="810"/>
      <c r="S22" s="811"/>
      <c r="T22" s="812"/>
      <c r="U22" s="423"/>
      <c r="V22" s="421"/>
      <c r="W22" s="421"/>
      <c r="X22" s="422"/>
      <c r="Y22" s="423"/>
      <c r="Z22" s="422"/>
    </row>
    <row r="23" spans="1:26" ht="17.25" customHeight="1" x14ac:dyDescent="0.15">
      <c r="A23" s="299"/>
      <c r="B23" s="315"/>
      <c r="C23" s="315"/>
      <c r="D23" s="315"/>
      <c r="E23" s="316"/>
      <c r="F23" s="299"/>
      <c r="G23" s="315"/>
      <c r="H23" s="316"/>
      <c r="I23" s="504"/>
      <c r="J23" s="303"/>
      <c r="K23" s="304"/>
      <c r="L23" s="834"/>
      <c r="M23" s="835"/>
      <c r="N23" s="836"/>
      <c r="O23" s="834"/>
      <c r="P23" s="835"/>
      <c r="Q23" s="836"/>
      <c r="R23" s="813"/>
      <c r="S23" s="814"/>
      <c r="T23" s="815"/>
      <c r="U23" s="299"/>
      <c r="V23" s="315"/>
      <c r="W23" s="315"/>
      <c r="X23" s="316"/>
      <c r="Y23" s="299"/>
      <c r="Z23" s="316"/>
    </row>
    <row r="24" spans="1:26" ht="17.25" customHeight="1" x14ac:dyDescent="0.15">
      <c r="A24" s="816"/>
      <c r="B24" s="817"/>
      <c r="C24" s="817"/>
      <c r="D24" s="817"/>
      <c r="E24" s="818"/>
      <c r="F24" s="816"/>
      <c r="G24" s="817"/>
      <c r="H24" s="818"/>
      <c r="I24" s="837"/>
      <c r="J24" s="838"/>
      <c r="K24" s="839"/>
      <c r="L24" s="825"/>
      <c r="M24" s="826"/>
      <c r="N24" s="827"/>
      <c r="O24" s="825"/>
      <c r="P24" s="826"/>
      <c r="Q24" s="827"/>
      <c r="R24" s="804"/>
      <c r="S24" s="805"/>
      <c r="T24" s="806"/>
      <c r="U24" s="816"/>
      <c r="V24" s="817"/>
      <c r="W24" s="817"/>
      <c r="X24" s="818"/>
      <c r="Y24" s="816"/>
      <c r="Z24" s="818"/>
    </row>
    <row r="25" spans="1:26" ht="17.25" customHeight="1" x14ac:dyDescent="0.15">
      <c r="A25" s="819"/>
      <c r="B25" s="820"/>
      <c r="C25" s="820"/>
      <c r="D25" s="820"/>
      <c r="E25" s="821"/>
      <c r="F25" s="819"/>
      <c r="G25" s="820"/>
      <c r="H25" s="821"/>
      <c r="I25" s="840"/>
      <c r="J25" s="841"/>
      <c r="K25" s="842"/>
      <c r="L25" s="828"/>
      <c r="M25" s="829"/>
      <c r="N25" s="830"/>
      <c r="O25" s="828"/>
      <c r="P25" s="829"/>
      <c r="Q25" s="830"/>
      <c r="R25" s="807"/>
      <c r="S25" s="808"/>
      <c r="T25" s="809"/>
      <c r="U25" s="819"/>
      <c r="V25" s="820"/>
      <c r="W25" s="820"/>
      <c r="X25" s="821"/>
      <c r="Y25" s="819"/>
      <c r="Z25" s="821"/>
    </row>
    <row r="26" spans="1:26" ht="17.25" customHeight="1" x14ac:dyDescent="0.15">
      <c r="A26" s="423"/>
      <c r="B26" s="421"/>
      <c r="C26" s="421"/>
      <c r="D26" s="421"/>
      <c r="E26" s="422"/>
      <c r="F26" s="423"/>
      <c r="G26" s="421"/>
      <c r="H26" s="422"/>
      <c r="I26" s="343"/>
      <c r="J26" s="331"/>
      <c r="K26" s="344"/>
      <c r="L26" s="831"/>
      <c r="M26" s="832"/>
      <c r="N26" s="833"/>
      <c r="O26" s="831"/>
      <c r="P26" s="832"/>
      <c r="Q26" s="833"/>
      <c r="R26" s="810"/>
      <c r="S26" s="811"/>
      <c r="T26" s="812"/>
      <c r="U26" s="423"/>
      <c r="V26" s="421"/>
      <c r="W26" s="421"/>
      <c r="X26" s="422"/>
      <c r="Y26" s="423"/>
      <c r="Z26" s="422"/>
    </row>
    <row r="27" spans="1:26" ht="17.25" customHeight="1" x14ac:dyDescent="0.15">
      <c r="A27" s="423"/>
      <c r="B27" s="421"/>
      <c r="C27" s="421"/>
      <c r="D27" s="421"/>
      <c r="E27" s="422"/>
      <c r="F27" s="423"/>
      <c r="G27" s="421"/>
      <c r="H27" s="422"/>
      <c r="I27" s="343"/>
      <c r="J27" s="331"/>
      <c r="K27" s="344"/>
      <c r="L27" s="831"/>
      <c r="M27" s="832"/>
      <c r="N27" s="833"/>
      <c r="O27" s="831"/>
      <c r="P27" s="832"/>
      <c r="Q27" s="833"/>
      <c r="R27" s="810"/>
      <c r="S27" s="811"/>
      <c r="T27" s="812"/>
      <c r="U27" s="423"/>
      <c r="V27" s="421"/>
      <c r="W27" s="421"/>
      <c r="X27" s="422"/>
      <c r="Y27" s="423"/>
      <c r="Z27" s="422"/>
    </row>
    <row r="28" spans="1:26" ht="17.25" customHeight="1" x14ac:dyDescent="0.15">
      <c r="A28" s="299"/>
      <c r="B28" s="315"/>
      <c r="C28" s="315"/>
      <c r="D28" s="315"/>
      <c r="E28" s="316"/>
      <c r="F28" s="299"/>
      <c r="G28" s="315"/>
      <c r="H28" s="316"/>
      <c r="I28" s="504"/>
      <c r="J28" s="303"/>
      <c r="K28" s="304"/>
      <c r="L28" s="834"/>
      <c r="M28" s="835"/>
      <c r="N28" s="836"/>
      <c r="O28" s="834"/>
      <c r="P28" s="835"/>
      <c r="Q28" s="836"/>
      <c r="R28" s="813"/>
      <c r="S28" s="814"/>
      <c r="T28" s="815"/>
      <c r="U28" s="299"/>
      <c r="V28" s="315"/>
      <c r="W28" s="315"/>
      <c r="X28" s="316"/>
      <c r="Y28" s="299"/>
      <c r="Z28" s="316"/>
    </row>
    <row r="29" spans="1:26" ht="17.25" customHeight="1" x14ac:dyDescent="0.15">
      <c r="A29" s="816"/>
      <c r="B29" s="817"/>
      <c r="C29" s="817"/>
      <c r="D29" s="817"/>
      <c r="E29" s="818"/>
      <c r="F29" s="816"/>
      <c r="G29" s="817"/>
      <c r="H29" s="818"/>
      <c r="I29" s="837"/>
      <c r="J29" s="838"/>
      <c r="K29" s="839"/>
      <c r="L29" s="825"/>
      <c r="M29" s="826"/>
      <c r="N29" s="827"/>
      <c r="O29" s="825"/>
      <c r="P29" s="826"/>
      <c r="Q29" s="827"/>
      <c r="R29" s="804"/>
      <c r="S29" s="805"/>
      <c r="T29" s="806"/>
      <c r="U29" s="816"/>
      <c r="V29" s="817"/>
      <c r="W29" s="817"/>
      <c r="X29" s="818"/>
      <c r="Y29" s="816"/>
      <c r="Z29" s="818"/>
    </row>
    <row r="30" spans="1:26" ht="17.25" customHeight="1" x14ac:dyDescent="0.15">
      <c r="A30" s="819"/>
      <c r="B30" s="820"/>
      <c r="C30" s="820"/>
      <c r="D30" s="820"/>
      <c r="E30" s="821"/>
      <c r="F30" s="819"/>
      <c r="G30" s="820"/>
      <c r="H30" s="821"/>
      <c r="I30" s="840"/>
      <c r="J30" s="841"/>
      <c r="K30" s="842"/>
      <c r="L30" s="828"/>
      <c r="M30" s="829"/>
      <c r="N30" s="830"/>
      <c r="O30" s="828"/>
      <c r="P30" s="829"/>
      <c r="Q30" s="830"/>
      <c r="R30" s="807"/>
      <c r="S30" s="808"/>
      <c r="T30" s="809"/>
      <c r="U30" s="819"/>
      <c r="V30" s="820"/>
      <c r="W30" s="820"/>
      <c r="X30" s="821"/>
      <c r="Y30" s="819"/>
      <c r="Z30" s="821"/>
    </row>
    <row r="31" spans="1:26" ht="17.25" customHeight="1" x14ac:dyDescent="0.15">
      <c r="A31" s="423"/>
      <c r="B31" s="421"/>
      <c r="C31" s="421"/>
      <c r="D31" s="421"/>
      <c r="E31" s="422"/>
      <c r="F31" s="423"/>
      <c r="G31" s="421"/>
      <c r="H31" s="422"/>
      <c r="I31" s="343"/>
      <c r="J31" s="331"/>
      <c r="K31" s="344"/>
      <c r="L31" s="831"/>
      <c r="M31" s="832"/>
      <c r="N31" s="833"/>
      <c r="O31" s="831"/>
      <c r="P31" s="832"/>
      <c r="Q31" s="833"/>
      <c r="R31" s="810"/>
      <c r="S31" s="811"/>
      <c r="T31" s="812"/>
      <c r="U31" s="423"/>
      <c r="V31" s="421"/>
      <c r="W31" s="421"/>
      <c r="X31" s="422"/>
      <c r="Y31" s="423"/>
      <c r="Z31" s="422"/>
    </row>
    <row r="32" spans="1:26" ht="17.25" customHeight="1" x14ac:dyDescent="0.15">
      <c r="A32" s="423"/>
      <c r="B32" s="421"/>
      <c r="C32" s="421"/>
      <c r="D32" s="421"/>
      <c r="E32" s="422"/>
      <c r="F32" s="423"/>
      <c r="G32" s="421"/>
      <c r="H32" s="422"/>
      <c r="I32" s="343"/>
      <c r="J32" s="331"/>
      <c r="K32" s="344"/>
      <c r="L32" s="831"/>
      <c r="M32" s="832"/>
      <c r="N32" s="833"/>
      <c r="O32" s="831"/>
      <c r="P32" s="832"/>
      <c r="Q32" s="833"/>
      <c r="R32" s="810"/>
      <c r="S32" s="811"/>
      <c r="T32" s="812"/>
      <c r="U32" s="423"/>
      <c r="V32" s="421"/>
      <c r="W32" s="421"/>
      <c r="X32" s="422"/>
      <c r="Y32" s="423"/>
      <c r="Z32" s="422"/>
    </row>
    <row r="33" spans="1:26" ht="17.25" customHeight="1" x14ac:dyDescent="0.15">
      <c r="A33" s="299"/>
      <c r="B33" s="315"/>
      <c r="C33" s="315"/>
      <c r="D33" s="315"/>
      <c r="E33" s="316"/>
      <c r="F33" s="299"/>
      <c r="G33" s="315"/>
      <c r="H33" s="316"/>
      <c r="I33" s="504"/>
      <c r="J33" s="303"/>
      <c r="K33" s="304"/>
      <c r="L33" s="834"/>
      <c r="M33" s="835"/>
      <c r="N33" s="836"/>
      <c r="O33" s="834"/>
      <c r="P33" s="835"/>
      <c r="Q33" s="836"/>
      <c r="R33" s="813"/>
      <c r="S33" s="814"/>
      <c r="T33" s="815"/>
      <c r="U33" s="299"/>
      <c r="V33" s="315"/>
      <c r="W33" s="315"/>
      <c r="X33" s="316"/>
      <c r="Y33" s="299"/>
      <c r="Z33" s="316"/>
    </row>
    <row r="34" spans="1:26" ht="17.25" customHeight="1" x14ac:dyDescent="0.15">
      <c r="A34" s="10"/>
      <c r="B34" s="10"/>
      <c r="C34" s="10"/>
      <c r="D34" s="10"/>
      <c r="E34" s="10"/>
      <c r="F34" s="14"/>
      <c r="G34" s="14"/>
      <c r="H34" s="14"/>
      <c r="I34" s="14"/>
      <c r="J34" s="14"/>
      <c r="K34" s="14"/>
      <c r="L34" s="105"/>
      <c r="M34" s="105"/>
      <c r="N34" s="105"/>
      <c r="O34" s="105"/>
      <c r="P34" s="105"/>
      <c r="Q34" s="105"/>
      <c r="R34" s="105"/>
      <c r="S34" s="105"/>
      <c r="T34" s="105"/>
      <c r="U34" s="10"/>
      <c r="V34" s="10"/>
      <c r="W34" s="10"/>
      <c r="X34" s="10"/>
      <c r="Y34" s="14"/>
      <c r="Z34" s="14"/>
    </row>
    <row r="35" spans="1:26" ht="17.25" customHeight="1" x14ac:dyDescent="0.15">
      <c r="A35" s="293" t="s">
        <v>58</v>
      </c>
      <c r="B35" s="293"/>
      <c r="C35" s="293"/>
      <c r="D35" s="293"/>
      <c r="E35" s="293"/>
      <c r="F35" s="293"/>
      <c r="G35" s="293"/>
      <c r="H35" s="293"/>
      <c r="I35" s="293"/>
      <c r="J35" s="293"/>
      <c r="K35" s="293"/>
      <c r="L35" s="293"/>
      <c r="M35" s="293"/>
      <c r="N35" s="293"/>
      <c r="O35" s="293"/>
    </row>
    <row r="36" spans="1:26" ht="17.25" customHeight="1" x14ac:dyDescent="0.15">
      <c r="A36" s="332" t="s">
        <v>126</v>
      </c>
      <c r="B36" s="332"/>
      <c r="C36" s="332"/>
      <c r="D36" s="332"/>
      <c r="E36" s="332"/>
      <c r="F36" s="332"/>
      <c r="G36" s="332"/>
      <c r="H36" s="332"/>
      <c r="I36" s="332"/>
      <c r="J36" s="332"/>
      <c r="K36" s="332"/>
      <c r="L36" s="332"/>
      <c r="M36" s="332"/>
      <c r="N36" s="332"/>
      <c r="O36" s="332"/>
      <c r="P36" s="332"/>
      <c r="Q36" s="332"/>
      <c r="R36" s="332"/>
      <c r="S36" s="332"/>
      <c r="T36" s="332"/>
      <c r="U36" s="332"/>
      <c r="V36" s="332"/>
      <c r="W36" s="332"/>
      <c r="X36" s="332"/>
      <c r="Y36" s="332"/>
      <c r="Z36" s="332"/>
    </row>
    <row r="37" spans="1:26" ht="17.25" customHeight="1" x14ac:dyDescent="0.15">
      <c r="A37" s="417" t="s">
        <v>127</v>
      </c>
      <c r="B37" s="417"/>
      <c r="C37" s="417"/>
      <c r="D37" s="417"/>
      <c r="E37" s="417"/>
      <c r="F37" s="417"/>
      <c r="G37" s="417"/>
      <c r="H37" s="417"/>
      <c r="I37" s="294"/>
      <c r="J37" s="294"/>
      <c r="K37" s="294"/>
      <c r="L37" s="294"/>
      <c r="M37" s="294"/>
      <c r="N37" s="294"/>
      <c r="O37" s="294"/>
      <c r="P37" s="294"/>
      <c r="Q37" s="294"/>
      <c r="R37" s="294"/>
      <c r="S37" s="294"/>
      <c r="T37" s="294"/>
      <c r="U37" s="294"/>
      <c r="V37" s="294"/>
      <c r="W37" s="294"/>
      <c r="X37" s="294"/>
      <c r="Y37" s="294"/>
      <c r="Z37" s="5"/>
    </row>
    <row r="38" spans="1:26" ht="17.25" customHeight="1" x14ac:dyDescent="0.15">
      <c r="A38" s="324" t="s">
        <v>128</v>
      </c>
      <c r="B38" s="324"/>
      <c r="C38" s="324"/>
      <c r="D38" s="324"/>
      <c r="E38" s="324"/>
      <c r="F38" s="324"/>
      <c r="G38" s="324"/>
      <c r="H38" s="324"/>
      <c r="I38" s="324"/>
      <c r="J38" s="324"/>
      <c r="K38" s="324"/>
      <c r="L38" s="324"/>
      <c r="M38" s="324"/>
      <c r="N38" s="324"/>
      <c r="O38" s="324"/>
      <c r="P38" s="324"/>
      <c r="Q38" s="324"/>
      <c r="R38" s="324"/>
      <c r="S38" s="324"/>
      <c r="T38" s="324"/>
      <c r="U38" s="324"/>
      <c r="V38" s="324"/>
      <c r="W38" s="324"/>
      <c r="X38" s="324"/>
      <c r="Y38" s="324"/>
      <c r="Z38" s="324"/>
    </row>
    <row r="39" spans="1:26" ht="17.25" customHeight="1" x14ac:dyDescent="0.15">
      <c r="A39" s="294" t="s">
        <v>129</v>
      </c>
      <c r="B39" s="294"/>
      <c r="C39" s="294"/>
      <c r="D39" s="294"/>
      <c r="E39" s="294"/>
      <c r="F39" s="294"/>
      <c r="G39" s="294"/>
      <c r="H39" s="294"/>
      <c r="I39" s="294"/>
      <c r="J39" s="294"/>
      <c r="K39" s="294"/>
      <c r="L39" s="294"/>
      <c r="M39" s="294"/>
      <c r="N39" s="294"/>
      <c r="O39" s="294"/>
      <c r="P39" s="294"/>
      <c r="Q39" s="294"/>
      <c r="R39" s="294"/>
      <c r="S39" s="294"/>
      <c r="T39" s="294"/>
      <c r="U39" s="294"/>
      <c r="V39" s="294"/>
      <c r="W39" s="294"/>
      <c r="X39" s="294"/>
      <c r="Y39" s="294"/>
    </row>
    <row r="40" spans="1:26" ht="13.5" x14ac:dyDescent="0.15"/>
  </sheetData>
  <mergeCells count="60">
    <mergeCell ref="R9:T13"/>
    <mergeCell ref="U9:X13"/>
    <mergeCell ref="Y9:Z13"/>
    <mergeCell ref="A14:E18"/>
    <mergeCell ref="F14:H18"/>
    <mergeCell ref="I14:K18"/>
    <mergeCell ref="L14:N18"/>
    <mergeCell ref="O14:Q18"/>
    <mergeCell ref="R14:T18"/>
    <mergeCell ref="U14:X18"/>
    <mergeCell ref="A9:E13"/>
    <mergeCell ref="F9:H13"/>
    <mergeCell ref="I9:K13"/>
    <mergeCell ref="L9:N13"/>
    <mergeCell ref="O9:Q13"/>
    <mergeCell ref="Y24:Z28"/>
    <mergeCell ref="Y29:Z33"/>
    <mergeCell ref="Y14:Z18"/>
    <mergeCell ref="Y19:Z23"/>
    <mergeCell ref="A29:E33"/>
    <mergeCell ref="F29:H33"/>
    <mergeCell ref="I29:K33"/>
    <mergeCell ref="L29:N33"/>
    <mergeCell ref="O29:Q33"/>
    <mergeCell ref="R29:T33"/>
    <mergeCell ref="U29:X33"/>
    <mergeCell ref="R24:T28"/>
    <mergeCell ref="U24:X28"/>
    <mergeCell ref="A24:E28"/>
    <mergeCell ref="F24:H28"/>
    <mergeCell ref="I24:K28"/>
    <mergeCell ref="L24:N28"/>
    <mergeCell ref="O24:Q28"/>
    <mergeCell ref="A19:E23"/>
    <mergeCell ref="F19:H23"/>
    <mergeCell ref="I19:K23"/>
    <mergeCell ref="L19:N23"/>
    <mergeCell ref="O19:Q23"/>
    <mergeCell ref="F6:H8"/>
    <mergeCell ref="I6:K8"/>
    <mergeCell ref="L6:N8"/>
    <mergeCell ref="O6:Q8"/>
    <mergeCell ref="R6:T6"/>
    <mergeCell ref="R7:T7"/>
    <mergeCell ref="A37:Y37"/>
    <mergeCell ref="R8:T8"/>
    <mergeCell ref="A39:Y39"/>
    <mergeCell ref="A1:O1"/>
    <mergeCell ref="A36:Z36"/>
    <mergeCell ref="A38:Z38"/>
    <mergeCell ref="A35:O35"/>
    <mergeCell ref="A3:Z3"/>
    <mergeCell ref="R19:T23"/>
    <mergeCell ref="U19:X23"/>
    <mergeCell ref="A5:Z5"/>
    <mergeCell ref="Y6:Z8"/>
    <mergeCell ref="U6:X8"/>
    <mergeCell ref="A6:E6"/>
    <mergeCell ref="A7:E7"/>
    <mergeCell ref="A8:E8"/>
  </mergeCells>
  <phoneticPr fontId="29"/>
  <conditionalFormatting sqref="A9:A10 F9:F10 U9:U10">
    <cfRule type="cellIs" dxfId="86" priority="102" operator="equal">
      <formula>""</formula>
    </cfRule>
  </conditionalFormatting>
  <conditionalFormatting sqref="A14:A15 F14:F15 U14:U15">
    <cfRule type="cellIs" dxfId="85" priority="21" operator="equal">
      <formula>""</formula>
    </cfRule>
  </conditionalFormatting>
  <conditionalFormatting sqref="A19:A20 F19:F20 U19:U20">
    <cfRule type="cellIs" dxfId="84" priority="16" operator="equal">
      <formula>""</formula>
    </cfRule>
  </conditionalFormatting>
  <conditionalFormatting sqref="A24:A25 F24:F25 U24:U25">
    <cfRule type="cellIs" dxfId="83" priority="11" operator="equal">
      <formula>""</formula>
    </cfRule>
  </conditionalFormatting>
  <conditionalFormatting sqref="A29:A30 F29:F30 U29:U30">
    <cfRule type="cellIs" dxfId="82" priority="6" operator="equal">
      <formula>""</formula>
    </cfRule>
  </conditionalFormatting>
  <conditionalFormatting sqref="I9:I10">
    <cfRule type="cellIs" dxfId="81" priority="101" operator="equal">
      <formula>""</formula>
    </cfRule>
  </conditionalFormatting>
  <conditionalFormatting sqref="I14:I15">
    <cfRule type="cellIs" dxfId="80" priority="20" operator="equal">
      <formula>""</formula>
    </cfRule>
  </conditionalFormatting>
  <conditionalFormatting sqref="I19:I20">
    <cfRule type="cellIs" dxfId="79" priority="15" operator="equal">
      <formula>""</formula>
    </cfRule>
  </conditionalFormatting>
  <conditionalFormatting sqref="I24:I25">
    <cfRule type="cellIs" dxfId="78" priority="10" operator="equal">
      <formula>""</formula>
    </cfRule>
  </conditionalFormatting>
  <conditionalFormatting sqref="I29:I30">
    <cfRule type="cellIs" dxfId="77" priority="5" operator="equal">
      <formula>""</formula>
    </cfRule>
  </conditionalFormatting>
  <conditionalFormatting sqref="L9:L10">
    <cfRule type="cellIs" dxfId="76" priority="100" operator="equal">
      <formula>""</formula>
    </cfRule>
  </conditionalFormatting>
  <conditionalFormatting sqref="L14:L15">
    <cfRule type="cellIs" dxfId="75" priority="19" operator="equal">
      <formula>""</formula>
    </cfRule>
  </conditionalFormatting>
  <conditionalFormatting sqref="L19:L20">
    <cfRule type="cellIs" dxfId="74" priority="14" operator="equal">
      <formula>""</formula>
    </cfRule>
  </conditionalFormatting>
  <conditionalFormatting sqref="L24:L25">
    <cfRule type="cellIs" dxfId="73" priority="9" operator="equal">
      <formula>""</formula>
    </cfRule>
  </conditionalFormatting>
  <conditionalFormatting sqref="L29:L30">
    <cfRule type="cellIs" dxfId="72" priority="4" operator="equal">
      <formula>""</formula>
    </cfRule>
  </conditionalFormatting>
  <conditionalFormatting sqref="O9:O10">
    <cfRule type="cellIs" dxfId="71" priority="99" operator="equal">
      <formula>""</formula>
    </cfRule>
  </conditionalFormatting>
  <conditionalFormatting sqref="O14:O15">
    <cfRule type="cellIs" dxfId="70" priority="18" operator="equal">
      <formula>""</formula>
    </cfRule>
  </conditionalFormatting>
  <conditionalFormatting sqref="O19:O20">
    <cfRule type="cellIs" dxfId="69" priority="13" operator="equal">
      <formula>""</formula>
    </cfRule>
  </conditionalFormatting>
  <conditionalFormatting sqref="O24:O25">
    <cfRule type="cellIs" dxfId="68" priority="8" operator="equal">
      <formula>""</formula>
    </cfRule>
  </conditionalFormatting>
  <conditionalFormatting sqref="O29:O30">
    <cfRule type="cellIs" dxfId="67" priority="3" operator="equal">
      <formula>""</formula>
    </cfRule>
  </conditionalFormatting>
  <conditionalFormatting sqref="R9:R10">
    <cfRule type="cellIs" dxfId="66" priority="98" operator="equal">
      <formula>""</formula>
    </cfRule>
  </conditionalFormatting>
  <conditionalFormatting sqref="R14:R15">
    <cfRule type="cellIs" dxfId="65" priority="17" operator="equal">
      <formula>""</formula>
    </cfRule>
  </conditionalFormatting>
  <conditionalFormatting sqref="R19:R20">
    <cfRule type="cellIs" dxfId="64" priority="12" operator="equal">
      <formula>""</formula>
    </cfRule>
  </conditionalFormatting>
  <conditionalFormatting sqref="R24:R25">
    <cfRule type="cellIs" dxfId="63" priority="7" operator="equal">
      <formula>""</formula>
    </cfRule>
  </conditionalFormatting>
  <conditionalFormatting sqref="R29:R30">
    <cfRule type="cellIs" dxfId="62" priority="2" operator="equal">
      <formula>""</formula>
    </cfRule>
  </conditionalFormatting>
  <conditionalFormatting sqref="Y9:Z33">
    <cfRule type="containsBlanks" dxfId="61" priority="1">
      <formula>LEN(TRIM(Y9))=0</formula>
    </cfRule>
  </conditionalFormatting>
  <pageMargins left="0.7" right="0.7" top="0.75" bottom="0.75" header="0.3" footer="0.3"/>
  <pageSetup paperSize="9" orientation="portrait" r:id="rId1"/>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BCE0440-1B85-4A95-8664-A1E43DBA0562}">
  <sheetPr>
    <tabColor theme="7"/>
  </sheetPr>
  <dimension ref="A1:AT38"/>
  <sheetViews>
    <sheetView showGridLines="0" showZeros="0" showRuler="0" view="pageBreakPreview" zoomScaleNormal="100" zoomScaleSheetLayoutView="100" workbookViewId="0">
      <selection activeCell="AY26" sqref="AY26"/>
    </sheetView>
  </sheetViews>
  <sheetFormatPr defaultColWidth="9" defaultRowHeight="13.5" x14ac:dyDescent="0.15"/>
  <cols>
    <col min="1" max="4" width="3.5" style="37" customWidth="1"/>
    <col min="5" max="43" width="3.125" style="37" customWidth="1"/>
    <col min="44" max="45" width="6" style="37" customWidth="1"/>
    <col min="46" max="16384" width="9" style="37"/>
  </cols>
  <sheetData>
    <row r="1" spans="1:46" ht="15.75" customHeight="1" x14ac:dyDescent="0.15">
      <c r="A1" s="44" t="s">
        <v>314</v>
      </c>
      <c r="B1" s="36"/>
      <c r="C1" s="36"/>
      <c r="D1" s="36"/>
      <c r="H1" s="36"/>
      <c r="I1" s="36"/>
      <c r="J1" s="36"/>
      <c r="K1" s="36"/>
      <c r="L1" s="36"/>
      <c r="M1" s="36"/>
      <c r="N1" s="36"/>
      <c r="O1" s="36"/>
      <c r="P1" s="36"/>
      <c r="Q1" s="36"/>
      <c r="R1" s="36"/>
      <c r="S1" s="36"/>
      <c r="T1" s="36"/>
      <c r="U1" s="36"/>
      <c r="V1" s="36"/>
      <c r="W1" s="36"/>
      <c r="X1" s="36"/>
      <c r="Y1" s="36"/>
      <c r="Z1" s="36"/>
      <c r="AA1" s="36"/>
      <c r="AB1" s="36"/>
      <c r="AC1" s="36"/>
      <c r="AD1" s="36"/>
      <c r="AE1" s="36"/>
      <c r="AF1" s="36"/>
      <c r="AG1" s="36"/>
      <c r="AH1" s="36"/>
      <c r="AI1" s="36"/>
      <c r="AJ1" s="36"/>
      <c r="AK1" s="36"/>
      <c r="AL1" s="36"/>
      <c r="AM1" s="36"/>
      <c r="AN1" s="36"/>
      <c r="AO1" s="36"/>
      <c r="AP1" s="36"/>
      <c r="AQ1" s="36"/>
    </row>
    <row r="2" spans="1:46" ht="15.75" customHeight="1" x14ac:dyDescent="0.15">
      <c r="A2" s="36"/>
      <c r="B2" s="36"/>
      <c r="C2" s="36"/>
      <c r="D2" s="36"/>
      <c r="H2" s="36"/>
      <c r="I2" s="36"/>
      <c r="J2" s="36"/>
      <c r="K2" s="36"/>
      <c r="L2" s="36"/>
      <c r="M2" s="36"/>
      <c r="N2" s="36"/>
      <c r="O2" s="36"/>
      <c r="P2" s="36"/>
      <c r="Q2" s="36"/>
      <c r="R2" s="36"/>
      <c r="S2" s="36"/>
      <c r="T2" s="36"/>
      <c r="U2" s="36"/>
      <c r="V2" s="36"/>
      <c r="W2" s="36"/>
      <c r="X2" s="36"/>
      <c r="Y2" s="36"/>
      <c r="Z2" s="36"/>
      <c r="AA2" s="36"/>
      <c r="AB2" s="36"/>
      <c r="AC2" s="36"/>
      <c r="AD2" s="36"/>
      <c r="AE2" s="36"/>
      <c r="AF2" s="36"/>
      <c r="AG2" s="36"/>
      <c r="AH2" s="36"/>
      <c r="AI2" s="36"/>
      <c r="AJ2" s="36"/>
      <c r="AK2" s="36"/>
      <c r="AL2" s="36"/>
      <c r="AM2" s="36"/>
      <c r="AN2" s="36"/>
      <c r="AO2" s="36"/>
      <c r="AP2" s="36"/>
      <c r="AQ2" s="36"/>
    </row>
    <row r="3" spans="1:46" ht="15.75" customHeight="1" x14ac:dyDescent="0.15">
      <c r="A3" s="38"/>
      <c r="B3" s="38"/>
      <c r="C3" s="38"/>
      <c r="D3" s="38"/>
      <c r="E3" s="537" t="s">
        <v>200</v>
      </c>
      <c r="F3" s="537"/>
      <c r="G3" s="537"/>
      <c r="H3" s="537"/>
      <c r="I3" s="538"/>
      <c r="J3" s="540">
        <f>第1号_交付申請書!Q10</f>
        <v>0</v>
      </c>
      <c r="K3" s="540"/>
      <c r="L3" s="540"/>
      <c r="M3" s="540"/>
      <c r="N3" s="540"/>
      <c r="O3" s="540"/>
      <c r="P3" s="540"/>
      <c r="Q3" s="540"/>
      <c r="R3" s="540"/>
      <c r="S3" s="540"/>
      <c r="T3" s="540"/>
      <c r="U3" s="540"/>
      <c r="V3" s="540"/>
      <c r="W3" s="39"/>
      <c r="X3" s="40"/>
      <c r="Y3" s="40"/>
      <c r="Z3" s="40"/>
      <c r="AA3" s="40"/>
      <c r="AB3" s="40"/>
      <c r="AC3" s="40"/>
      <c r="AD3" s="40"/>
      <c r="AE3" s="40"/>
      <c r="AF3" s="40"/>
      <c r="AG3" s="40"/>
      <c r="AH3" s="40"/>
      <c r="AI3" s="40"/>
      <c r="AJ3" s="38"/>
      <c r="AK3" s="38"/>
      <c r="AL3" s="38"/>
      <c r="AM3" s="38"/>
      <c r="AN3" s="41"/>
      <c r="AO3" s="41"/>
      <c r="AP3" s="41"/>
      <c r="AQ3" s="41"/>
    </row>
    <row r="4" spans="1:46" ht="15.75" customHeight="1" x14ac:dyDescent="0.15">
      <c r="A4" s="38"/>
      <c r="B4" s="38"/>
      <c r="C4" s="38"/>
      <c r="D4" s="38"/>
      <c r="E4" s="539"/>
      <c r="F4" s="539"/>
      <c r="G4" s="539"/>
      <c r="H4" s="539"/>
      <c r="I4" s="539"/>
      <c r="J4" s="541"/>
      <c r="K4" s="541"/>
      <c r="L4" s="541"/>
      <c r="M4" s="541"/>
      <c r="N4" s="541"/>
      <c r="O4" s="541"/>
      <c r="P4" s="541"/>
      <c r="Q4" s="541"/>
      <c r="R4" s="541"/>
      <c r="S4" s="541"/>
      <c r="T4" s="541"/>
      <c r="U4" s="541"/>
      <c r="V4" s="541"/>
      <c r="W4" s="39"/>
      <c r="X4" s="40"/>
      <c r="Y4" s="40"/>
      <c r="Z4" s="40"/>
      <c r="AA4" s="40"/>
      <c r="AB4" s="40"/>
      <c r="AC4" s="40"/>
      <c r="AD4" s="40"/>
      <c r="AE4" s="40"/>
      <c r="AF4" s="40"/>
      <c r="AG4" s="40"/>
      <c r="AH4" s="40"/>
      <c r="AI4" s="40"/>
      <c r="AJ4" s="38"/>
      <c r="AK4" s="38"/>
      <c r="AL4" s="38"/>
      <c r="AM4" s="38"/>
      <c r="AN4" s="41"/>
      <c r="AO4" s="41"/>
      <c r="AP4" s="41"/>
      <c r="AQ4" s="41"/>
    </row>
    <row r="5" spans="1:46" ht="15.75" customHeight="1" x14ac:dyDescent="0.15">
      <c r="A5" s="38"/>
      <c r="B5" s="38"/>
      <c r="C5" s="38"/>
      <c r="D5" s="38"/>
      <c r="E5" s="38"/>
      <c r="F5" s="38"/>
      <c r="G5" s="38"/>
      <c r="H5" s="38"/>
      <c r="I5" s="38"/>
      <c r="J5" s="38"/>
      <c r="K5" s="38"/>
      <c r="L5" s="38"/>
      <c r="M5" s="38"/>
      <c r="N5" s="38"/>
      <c r="O5" s="38"/>
      <c r="P5" s="38"/>
      <c r="Q5" s="38"/>
      <c r="R5" s="38"/>
      <c r="S5" s="38"/>
      <c r="T5" s="38"/>
      <c r="U5" s="38"/>
      <c r="V5" s="38"/>
      <c r="W5" s="38"/>
      <c r="X5" s="38"/>
      <c r="Y5" s="38"/>
      <c r="Z5" s="38"/>
      <c r="AA5" s="38"/>
      <c r="AB5" s="38"/>
      <c r="AC5" s="38"/>
      <c r="AD5" s="38"/>
      <c r="AE5" s="38"/>
      <c r="AF5" s="38"/>
      <c r="AG5" s="38"/>
      <c r="AH5" s="38"/>
      <c r="AI5" s="38"/>
      <c r="AJ5" s="38"/>
      <c r="AK5" s="38"/>
      <c r="AL5" s="38"/>
      <c r="AM5" s="38"/>
      <c r="AN5" s="42"/>
      <c r="AO5" s="42"/>
      <c r="AP5" s="42"/>
      <c r="AQ5" s="42"/>
    </row>
    <row r="6" spans="1:46" ht="15.75" customHeight="1" x14ac:dyDescent="0.15">
      <c r="A6" s="38"/>
      <c r="B6" s="38"/>
      <c r="C6" s="38"/>
      <c r="D6" s="38"/>
      <c r="E6" s="38"/>
      <c r="F6" s="38"/>
      <c r="G6" s="38"/>
      <c r="H6" s="524"/>
      <c r="I6" s="321"/>
      <c r="J6" s="43" t="s">
        <v>201</v>
      </c>
      <c r="K6" s="43"/>
      <c r="L6" s="44"/>
      <c r="M6" s="44"/>
      <c r="N6" s="44"/>
      <c r="O6" s="44"/>
      <c r="P6" s="44"/>
      <c r="Q6" s="44"/>
      <c r="R6" s="44"/>
      <c r="S6" s="44"/>
      <c r="T6" s="44"/>
      <c r="U6" s="44"/>
      <c r="V6" s="44"/>
      <c r="W6" s="44"/>
      <c r="X6" s="44"/>
      <c r="Y6" s="44"/>
      <c r="Z6" s="44"/>
      <c r="AA6" s="44"/>
      <c r="AB6" s="44"/>
      <c r="AC6" s="44"/>
      <c r="AD6" s="44"/>
      <c r="AE6" s="44"/>
      <c r="AF6" s="44"/>
      <c r="AG6" s="44"/>
      <c r="AH6" s="44"/>
      <c r="AI6" s="44"/>
      <c r="AJ6" s="44"/>
      <c r="AK6" s="44"/>
      <c r="AL6" s="44"/>
      <c r="AM6" s="44"/>
      <c r="AN6" s="42"/>
      <c r="AO6" s="42"/>
      <c r="AP6" s="42"/>
      <c r="AQ6" s="42"/>
    </row>
    <row r="7" spans="1:46" ht="15.75" customHeight="1" x14ac:dyDescent="0.15">
      <c r="A7" s="38"/>
      <c r="B7" s="38"/>
      <c r="C7" s="38"/>
      <c r="D7" s="38"/>
      <c r="E7" s="38"/>
      <c r="F7" s="38"/>
      <c r="G7" s="38"/>
      <c r="H7" s="525"/>
      <c r="I7" s="321"/>
      <c r="J7" s="43" t="s">
        <v>202</v>
      </c>
      <c r="K7" s="43"/>
      <c r="L7" s="38"/>
      <c r="M7" s="38"/>
      <c r="N7" s="38"/>
      <c r="O7" s="38"/>
      <c r="P7" s="38"/>
      <c r="Q7" s="38"/>
      <c r="R7" s="38"/>
      <c r="S7" s="38"/>
      <c r="T7" s="38"/>
      <c r="U7" s="38"/>
      <c r="V7" s="38"/>
      <c r="W7" s="38"/>
      <c r="X7" s="38"/>
      <c r="Y7" s="38"/>
      <c r="Z7" s="38"/>
      <c r="AA7" s="38"/>
      <c r="AB7" s="38"/>
      <c r="AC7" s="38"/>
      <c r="AD7" s="38"/>
      <c r="AE7" s="38"/>
      <c r="AF7" s="38"/>
      <c r="AG7" s="38"/>
      <c r="AH7" s="38"/>
      <c r="AI7" s="38"/>
      <c r="AJ7" s="38"/>
      <c r="AK7" s="38"/>
      <c r="AL7" s="38"/>
      <c r="AM7" s="38"/>
      <c r="AN7" s="42"/>
      <c r="AO7" s="42"/>
      <c r="AP7" s="42"/>
      <c r="AQ7" s="42"/>
    </row>
    <row r="8" spans="1:46" ht="15.75" customHeight="1" x14ac:dyDescent="0.15">
      <c r="A8" s="499" t="s">
        <v>203</v>
      </c>
      <c r="B8" s="499"/>
      <c r="C8" s="499"/>
      <c r="D8" s="499"/>
      <c r="E8" s="500"/>
      <c r="F8" s="500"/>
      <c r="G8" s="500"/>
      <c r="H8" s="500"/>
      <c r="I8" s="500"/>
      <c r="J8" s="500"/>
      <c r="K8" s="500"/>
      <c r="L8" s="500"/>
      <c r="M8" s="500"/>
      <c r="N8" s="500"/>
      <c r="O8" s="500"/>
      <c r="P8" s="500"/>
      <c r="Q8" s="500"/>
      <c r="R8" s="500"/>
      <c r="S8" s="500"/>
      <c r="T8" s="500"/>
      <c r="U8" s="500"/>
      <c r="V8" s="500"/>
      <c r="W8" s="500"/>
      <c r="X8" s="500"/>
      <c r="Y8" s="500"/>
      <c r="Z8" s="500"/>
      <c r="AA8" s="500"/>
      <c r="AB8" s="500"/>
      <c r="AC8" s="500"/>
      <c r="AD8" s="500"/>
      <c r="AE8" s="500"/>
      <c r="AF8" s="500"/>
      <c r="AG8" s="500"/>
      <c r="AH8" s="500"/>
      <c r="AI8" s="500"/>
      <c r="AJ8" s="500"/>
      <c r="AK8" s="501"/>
      <c r="AL8" s="501"/>
      <c r="AM8" s="501"/>
      <c r="AN8" s="501"/>
      <c r="AO8" s="45"/>
      <c r="AP8" s="45"/>
      <c r="AQ8" s="45"/>
      <c r="AT8" s="46"/>
    </row>
    <row r="9" spans="1:46" s="47" customFormat="1" ht="15.75" customHeight="1" x14ac:dyDescent="0.15">
      <c r="A9" s="502" t="s">
        <v>204</v>
      </c>
      <c r="B9" s="503"/>
      <c r="C9" s="503"/>
      <c r="D9" s="495"/>
      <c r="E9" s="493" t="s">
        <v>205</v>
      </c>
      <c r="F9" s="494"/>
      <c r="G9" s="495"/>
      <c r="H9" s="493" t="s">
        <v>356</v>
      </c>
      <c r="I9" s="494"/>
      <c r="J9" s="494"/>
      <c r="K9" s="494"/>
      <c r="L9" s="494"/>
      <c r="M9" s="494"/>
      <c r="N9" s="494"/>
      <c r="O9" s="494"/>
      <c r="P9" s="494"/>
      <c r="Q9" s="494"/>
      <c r="R9" s="494"/>
      <c r="S9" s="494"/>
      <c r="T9" s="494"/>
      <c r="U9" s="494"/>
      <c r="V9" s="494"/>
      <c r="W9" s="494"/>
      <c r="X9" s="494"/>
      <c r="Y9" s="494"/>
      <c r="Z9" s="494"/>
      <c r="AA9" s="494"/>
      <c r="AB9" s="494"/>
      <c r="AC9" s="494"/>
      <c r="AD9" s="494"/>
      <c r="AE9" s="494"/>
      <c r="AF9" s="494"/>
      <c r="AG9" s="494"/>
      <c r="AH9" s="494"/>
      <c r="AI9" s="495"/>
      <c r="AJ9" s="493" t="s">
        <v>229</v>
      </c>
      <c r="AK9" s="494"/>
      <c r="AL9" s="494"/>
      <c r="AM9" s="495"/>
      <c r="AN9" s="493" t="s">
        <v>206</v>
      </c>
      <c r="AO9" s="494"/>
      <c r="AP9" s="494"/>
      <c r="AQ9" s="526"/>
    </row>
    <row r="10" spans="1:46" s="47" customFormat="1" ht="15.75" customHeight="1" x14ac:dyDescent="0.15">
      <c r="A10" s="343"/>
      <c r="B10" s="331"/>
      <c r="C10" s="331"/>
      <c r="D10" s="498"/>
      <c r="E10" s="496"/>
      <c r="F10" s="497"/>
      <c r="G10" s="498"/>
      <c r="H10" s="536"/>
      <c r="I10" s="331"/>
      <c r="J10" s="331"/>
      <c r="K10" s="331"/>
      <c r="L10" s="331"/>
      <c r="M10" s="331"/>
      <c r="N10" s="331"/>
      <c r="O10" s="331"/>
      <c r="P10" s="331"/>
      <c r="Q10" s="331"/>
      <c r="R10" s="331"/>
      <c r="S10" s="331"/>
      <c r="T10" s="331"/>
      <c r="U10" s="331"/>
      <c r="V10" s="331"/>
      <c r="W10" s="331"/>
      <c r="X10" s="331"/>
      <c r="Y10" s="331"/>
      <c r="Z10" s="331"/>
      <c r="AA10" s="331"/>
      <c r="AB10" s="331"/>
      <c r="AC10" s="331"/>
      <c r="AD10" s="331"/>
      <c r="AE10" s="331"/>
      <c r="AF10" s="331"/>
      <c r="AG10" s="331"/>
      <c r="AH10" s="331"/>
      <c r="AI10" s="498"/>
      <c r="AJ10" s="496"/>
      <c r="AK10" s="497"/>
      <c r="AL10" s="497"/>
      <c r="AM10" s="498"/>
      <c r="AN10" s="496"/>
      <c r="AO10" s="497"/>
      <c r="AP10" s="497"/>
      <c r="AQ10" s="344"/>
    </row>
    <row r="11" spans="1:46" s="47" customFormat="1" ht="15.75" customHeight="1" x14ac:dyDescent="0.15">
      <c r="A11" s="504"/>
      <c r="B11" s="303"/>
      <c r="C11" s="303"/>
      <c r="D11" s="505"/>
      <c r="E11" s="496"/>
      <c r="F11" s="497"/>
      <c r="G11" s="498"/>
      <c r="H11" s="493" t="s">
        <v>453</v>
      </c>
      <c r="I11" s="510"/>
      <c r="J11" s="493" t="s">
        <v>450</v>
      </c>
      <c r="K11" s="510"/>
      <c r="L11" s="493" t="s">
        <v>451</v>
      </c>
      <c r="M11" s="510"/>
      <c r="N11" s="493" t="s">
        <v>454</v>
      </c>
      <c r="O11" s="510"/>
      <c r="P11" s="493" t="s">
        <v>455</v>
      </c>
      <c r="Q11" s="510"/>
      <c r="R11" s="493" t="s">
        <v>456</v>
      </c>
      <c r="S11" s="510"/>
      <c r="T11" s="493" t="s">
        <v>457</v>
      </c>
      <c r="U11" s="510"/>
      <c r="V11" s="493" t="s">
        <v>458</v>
      </c>
      <c r="W11" s="510"/>
      <c r="X11" s="493" t="s">
        <v>459</v>
      </c>
      <c r="Y11" s="510"/>
      <c r="Z11" s="493" t="s">
        <v>460</v>
      </c>
      <c r="AA11" s="510"/>
      <c r="AB11" s="493" t="s">
        <v>461</v>
      </c>
      <c r="AC11" s="510"/>
      <c r="AD11" s="493" t="s">
        <v>462</v>
      </c>
      <c r="AE11" s="510"/>
      <c r="AF11" s="496" t="s">
        <v>207</v>
      </c>
      <c r="AG11" s="497"/>
      <c r="AH11" s="497"/>
      <c r="AI11" s="498"/>
      <c r="AJ11" s="496"/>
      <c r="AK11" s="497"/>
      <c r="AL11" s="497"/>
      <c r="AM11" s="498"/>
      <c r="AN11" s="496"/>
      <c r="AO11" s="497"/>
      <c r="AP11" s="497"/>
      <c r="AQ11" s="344"/>
    </row>
    <row r="12" spans="1:46" s="47" customFormat="1" ht="15.75" customHeight="1" x14ac:dyDescent="0.15">
      <c r="A12" s="502" t="s">
        <v>367</v>
      </c>
      <c r="B12" s="494"/>
      <c r="C12" s="494"/>
      <c r="D12" s="495"/>
      <c r="E12" s="493" t="s">
        <v>218</v>
      </c>
      <c r="F12" s="494"/>
      <c r="G12" s="495"/>
      <c r="H12" s="506"/>
      <c r="I12" s="507"/>
      <c r="J12" s="506"/>
      <c r="K12" s="507"/>
      <c r="L12" s="506"/>
      <c r="M12" s="507"/>
      <c r="N12" s="506"/>
      <c r="O12" s="507"/>
      <c r="P12" s="506"/>
      <c r="Q12" s="507"/>
      <c r="R12" s="506"/>
      <c r="S12" s="507"/>
      <c r="T12" s="506"/>
      <c r="U12" s="507"/>
      <c r="V12" s="506"/>
      <c r="W12" s="507"/>
      <c r="X12" s="506"/>
      <c r="Y12" s="507"/>
      <c r="Z12" s="506"/>
      <c r="AA12" s="507"/>
      <c r="AB12" s="506"/>
      <c r="AC12" s="507"/>
      <c r="AD12" s="506"/>
      <c r="AE12" s="507"/>
      <c r="AF12" s="516">
        <f>SUM(H12:AE13)</f>
        <v>0</v>
      </c>
      <c r="AG12" s="517"/>
      <c r="AH12" s="517"/>
      <c r="AI12" s="518"/>
      <c r="AJ12" s="550">
        <v>0.47099999999999997</v>
      </c>
      <c r="AK12" s="551"/>
      <c r="AL12" s="551"/>
      <c r="AM12" s="552"/>
      <c r="AN12" s="548">
        <f>AF12*AJ12/1000</f>
        <v>0</v>
      </c>
      <c r="AO12" s="549"/>
      <c r="AP12" s="549"/>
      <c r="AQ12" s="532"/>
      <c r="AR12" s="48"/>
    </row>
    <row r="13" spans="1:46" s="47" customFormat="1" ht="15.75" customHeight="1" x14ac:dyDescent="0.15">
      <c r="A13" s="504"/>
      <c r="B13" s="303"/>
      <c r="C13" s="303"/>
      <c r="D13" s="505"/>
      <c r="E13" s="513"/>
      <c r="F13" s="303"/>
      <c r="G13" s="505"/>
      <c r="H13" s="508"/>
      <c r="I13" s="509"/>
      <c r="J13" s="508"/>
      <c r="K13" s="509"/>
      <c r="L13" s="508"/>
      <c r="M13" s="509"/>
      <c r="N13" s="508"/>
      <c r="O13" s="509"/>
      <c r="P13" s="508"/>
      <c r="Q13" s="509"/>
      <c r="R13" s="508"/>
      <c r="S13" s="509"/>
      <c r="T13" s="508"/>
      <c r="U13" s="509"/>
      <c r="V13" s="508"/>
      <c r="W13" s="509"/>
      <c r="X13" s="508"/>
      <c r="Y13" s="509"/>
      <c r="Z13" s="508"/>
      <c r="AA13" s="509"/>
      <c r="AB13" s="508"/>
      <c r="AC13" s="509"/>
      <c r="AD13" s="508"/>
      <c r="AE13" s="509"/>
      <c r="AF13" s="519"/>
      <c r="AG13" s="520"/>
      <c r="AH13" s="520"/>
      <c r="AI13" s="521"/>
      <c r="AJ13" s="553"/>
      <c r="AK13" s="554"/>
      <c r="AL13" s="554"/>
      <c r="AM13" s="555"/>
      <c r="AN13" s="533"/>
      <c r="AO13" s="534"/>
      <c r="AP13" s="534"/>
      <c r="AQ13" s="535"/>
    </row>
    <row r="14" spans="1:46" s="47" customFormat="1" ht="15.75" customHeight="1" x14ac:dyDescent="0.15">
      <c r="A14" s="850" t="s">
        <v>439</v>
      </c>
      <c r="B14" s="851"/>
      <c r="C14" s="851"/>
      <c r="D14" s="852"/>
      <c r="E14" s="568" t="s">
        <v>218</v>
      </c>
      <c r="F14" s="569"/>
      <c r="G14" s="495"/>
      <c r="H14" s="506"/>
      <c r="I14" s="507"/>
      <c r="J14" s="506"/>
      <c r="K14" s="507"/>
      <c r="L14" s="506"/>
      <c r="M14" s="507"/>
      <c r="N14" s="506"/>
      <c r="O14" s="507"/>
      <c r="P14" s="506"/>
      <c r="Q14" s="507"/>
      <c r="R14" s="506"/>
      <c r="S14" s="507"/>
      <c r="T14" s="506"/>
      <c r="U14" s="507"/>
      <c r="V14" s="506"/>
      <c r="W14" s="507"/>
      <c r="X14" s="506"/>
      <c r="Y14" s="507"/>
      <c r="Z14" s="506"/>
      <c r="AA14" s="507"/>
      <c r="AB14" s="506"/>
      <c r="AC14" s="507"/>
      <c r="AD14" s="506"/>
      <c r="AE14" s="507"/>
      <c r="AF14" s="516">
        <f>SUM(H14:AE15)</f>
        <v>0</v>
      </c>
      <c r="AG14" s="517"/>
      <c r="AH14" s="517"/>
      <c r="AI14" s="518"/>
      <c r="AJ14" s="570"/>
      <c r="AK14" s="571"/>
      <c r="AL14" s="571"/>
      <c r="AM14" s="552"/>
      <c r="AN14" s="548">
        <f>AF14*AJ14/1000</f>
        <v>0</v>
      </c>
      <c r="AO14" s="549"/>
      <c r="AP14" s="549"/>
      <c r="AQ14" s="532"/>
      <c r="AR14" s="81"/>
    </row>
    <row r="15" spans="1:46" s="47" customFormat="1" ht="15.75" customHeight="1" x14ac:dyDescent="0.15">
      <c r="A15" s="853"/>
      <c r="B15" s="854"/>
      <c r="C15" s="854"/>
      <c r="D15" s="854"/>
      <c r="E15" s="513"/>
      <c r="F15" s="303"/>
      <c r="G15" s="505"/>
      <c r="H15" s="508"/>
      <c r="I15" s="509"/>
      <c r="J15" s="508"/>
      <c r="K15" s="509"/>
      <c r="L15" s="508"/>
      <c r="M15" s="509"/>
      <c r="N15" s="508"/>
      <c r="O15" s="509"/>
      <c r="P15" s="508"/>
      <c r="Q15" s="509"/>
      <c r="R15" s="508"/>
      <c r="S15" s="509"/>
      <c r="T15" s="508"/>
      <c r="U15" s="509"/>
      <c r="V15" s="508"/>
      <c r="W15" s="509"/>
      <c r="X15" s="508"/>
      <c r="Y15" s="509"/>
      <c r="Z15" s="508"/>
      <c r="AA15" s="509"/>
      <c r="AB15" s="508"/>
      <c r="AC15" s="509"/>
      <c r="AD15" s="508"/>
      <c r="AE15" s="509"/>
      <c r="AF15" s="519"/>
      <c r="AG15" s="520"/>
      <c r="AH15" s="520"/>
      <c r="AI15" s="521"/>
      <c r="AJ15" s="553"/>
      <c r="AK15" s="554"/>
      <c r="AL15" s="554"/>
      <c r="AM15" s="555"/>
      <c r="AN15" s="533"/>
      <c r="AO15" s="534"/>
      <c r="AP15" s="534"/>
      <c r="AQ15" s="535"/>
    </row>
    <row r="16" spans="1:46" s="47" customFormat="1" ht="15.75" customHeight="1" x14ac:dyDescent="0.15">
      <c r="A16" s="502" t="s">
        <v>208</v>
      </c>
      <c r="B16" s="494"/>
      <c r="C16" s="494"/>
      <c r="D16" s="495"/>
      <c r="E16" s="511" t="s">
        <v>247</v>
      </c>
      <c r="F16" s="512"/>
      <c r="G16" s="495"/>
      <c r="H16" s="506"/>
      <c r="I16" s="507"/>
      <c r="J16" s="506"/>
      <c r="K16" s="507"/>
      <c r="L16" s="506"/>
      <c r="M16" s="507"/>
      <c r="N16" s="506"/>
      <c r="O16" s="507"/>
      <c r="P16" s="506"/>
      <c r="Q16" s="507"/>
      <c r="R16" s="506"/>
      <c r="S16" s="507"/>
      <c r="T16" s="506"/>
      <c r="U16" s="507"/>
      <c r="V16" s="506"/>
      <c r="W16" s="507"/>
      <c r="X16" s="506"/>
      <c r="Y16" s="507"/>
      <c r="Z16" s="506"/>
      <c r="AA16" s="507"/>
      <c r="AB16" s="506"/>
      <c r="AC16" s="507"/>
      <c r="AD16" s="506"/>
      <c r="AE16" s="507"/>
      <c r="AF16" s="516">
        <f>SUM(H16:AE17)</f>
        <v>0</v>
      </c>
      <c r="AG16" s="517"/>
      <c r="AH16" s="517"/>
      <c r="AI16" s="518"/>
      <c r="AJ16" s="542">
        <f>2.32</f>
        <v>2.3199999999999998</v>
      </c>
      <c r="AK16" s="543"/>
      <c r="AL16" s="543"/>
      <c r="AM16" s="544"/>
      <c r="AN16" s="548">
        <f>AF16*AJ16/1000</f>
        <v>0</v>
      </c>
      <c r="AO16" s="549"/>
      <c r="AP16" s="549"/>
      <c r="AQ16" s="846"/>
    </row>
    <row r="17" spans="1:44" s="47" customFormat="1" ht="15.75" customHeight="1" x14ac:dyDescent="0.15">
      <c r="A17" s="504"/>
      <c r="B17" s="303"/>
      <c r="C17" s="303"/>
      <c r="D17" s="505"/>
      <c r="E17" s="513"/>
      <c r="F17" s="303"/>
      <c r="G17" s="505"/>
      <c r="H17" s="508"/>
      <c r="I17" s="509"/>
      <c r="J17" s="508"/>
      <c r="K17" s="509"/>
      <c r="L17" s="508"/>
      <c r="M17" s="509"/>
      <c r="N17" s="508"/>
      <c r="O17" s="509"/>
      <c r="P17" s="508"/>
      <c r="Q17" s="509"/>
      <c r="R17" s="508"/>
      <c r="S17" s="509"/>
      <c r="T17" s="508"/>
      <c r="U17" s="509"/>
      <c r="V17" s="508"/>
      <c r="W17" s="509"/>
      <c r="X17" s="508"/>
      <c r="Y17" s="509"/>
      <c r="Z17" s="508"/>
      <c r="AA17" s="509"/>
      <c r="AB17" s="508"/>
      <c r="AC17" s="509"/>
      <c r="AD17" s="508"/>
      <c r="AE17" s="509"/>
      <c r="AF17" s="519"/>
      <c r="AG17" s="520"/>
      <c r="AH17" s="520"/>
      <c r="AI17" s="521"/>
      <c r="AJ17" s="545"/>
      <c r="AK17" s="546"/>
      <c r="AL17" s="546"/>
      <c r="AM17" s="547"/>
      <c r="AN17" s="847"/>
      <c r="AO17" s="848"/>
      <c r="AP17" s="848"/>
      <c r="AQ17" s="849"/>
    </row>
    <row r="18" spans="1:44" s="47" customFormat="1" ht="15.75" customHeight="1" x14ac:dyDescent="0.15">
      <c r="A18" s="502" t="s">
        <v>209</v>
      </c>
      <c r="B18" s="494"/>
      <c r="C18" s="494"/>
      <c r="D18" s="495"/>
      <c r="E18" s="511" t="s">
        <v>247</v>
      </c>
      <c r="F18" s="512"/>
      <c r="G18" s="495"/>
      <c r="H18" s="506"/>
      <c r="I18" s="507"/>
      <c r="J18" s="506"/>
      <c r="K18" s="507"/>
      <c r="L18" s="506"/>
      <c r="M18" s="507"/>
      <c r="N18" s="506"/>
      <c r="O18" s="507"/>
      <c r="P18" s="506"/>
      <c r="Q18" s="507"/>
      <c r="R18" s="506"/>
      <c r="S18" s="507"/>
      <c r="T18" s="506"/>
      <c r="U18" s="507"/>
      <c r="V18" s="506"/>
      <c r="W18" s="507"/>
      <c r="X18" s="506"/>
      <c r="Y18" s="507"/>
      <c r="Z18" s="506"/>
      <c r="AA18" s="507"/>
      <c r="AB18" s="506"/>
      <c r="AC18" s="507"/>
      <c r="AD18" s="506"/>
      <c r="AE18" s="507"/>
      <c r="AF18" s="516">
        <f>SUM(H18:AE19)</f>
        <v>0</v>
      </c>
      <c r="AG18" s="517"/>
      <c r="AH18" s="517"/>
      <c r="AI18" s="518"/>
      <c r="AJ18" s="542">
        <f>2.49</f>
        <v>2.4900000000000002</v>
      </c>
      <c r="AK18" s="543"/>
      <c r="AL18" s="543"/>
      <c r="AM18" s="544"/>
      <c r="AN18" s="548">
        <f t="shared" ref="AN18" si="0">AF18*AJ18/1000</f>
        <v>0</v>
      </c>
      <c r="AO18" s="549"/>
      <c r="AP18" s="549"/>
      <c r="AQ18" s="846"/>
    </row>
    <row r="19" spans="1:44" s="47" customFormat="1" ht="15.75" customHeight="1" x14ac:dyDescent="0.15">
      <c r="A19" s="504"/>
      <c r="B19" s="303"/>
      <c r="C19" s="303"/>
      <c r="D19" s="505"/>
      <c r="E19" s="513"/>
      <c r="F19" s="303"/>
      <c r="G19" s="505"/>
      <c r="H19" s="508"/>
      <c r="I19" s="509"/>
      <c r="J19" s="508"/>
      <c r="K19" s="509"/>
      <c r="L19" s="508"/>
      <c r="M19" s="509"/>
      <c r="N19" s="508"/>
      <c r="O19" s="509"/>
      <c r="P19" s="508"/>
      <c r="Q19" s="509"/>
      <c r="R19" s="508"/>
      <c r="S19" s="509"/>
      <c r="T19" s="508"/>
      <c r="U19" s="509"/>
      <c r="V19" s="508"/>
      <c r="W19" s="509"/>
      <c r="X19" s="508"/>
      <c r="Y19" s="509"/>
      <c r="Z19" s="508"/>
      <c r="AA19" s="509"/>
      <c r="AB19" s="508"/>
      <c r="AC19" s="509"/>
      <c r="AD19" s="508"/>
      <c r="AE19" s="509"/>
      <c r="AF19" s="519"/>
      <c r="AG19" s="520"/>
      <c r="AH19" s="520"/>
      <c r="AI19" s="521"/>
      <c r="AJ19" s="545"/>
      <c r="AK19" s="546"/>
      <c r="AL19" s="546"/>
      <c r="AM19" s="547"/>
      <c r="AN19" s="847"/>
      <c r="AO19" s="848"/>
      <c r="AP19" s="848"/>
      <c r="AQ19" s="849"/>
    </row>
    <row r="20" spans="1:44" s="47" customFormat="1" ht="15.75" customHeight="1" x14ac:dyDescent="0.15">
      <c r="A20" s="502" t="s">
        <v>210</v>
      </c>
      <c r="B20" s="494"/>
      <c r="C20" s="494"/>
      <c r="D20" s="495"/>
      <c r="E20" s="511" t="s">
        <v>247</v>
      </c>
      <c r="F20" s="512"/>
      <c r="G20" s="495"/>
      <c r="H20" s="506"/>
      <c r="I20" s="507"/>
      <c r="J20" s="506"/>
      <c r="K20" s="507"/>
      <c r="L20" s="506"/>
      <c r="M20" s="507"/>
      <c r="N20" s="506"/>
      <c r="O20" s="507"/>
      <c r="P20" s="506"/>
      <c r="Q20" s="507"/>
      <c r="R20" s="506"/>
      <c r="S20" s="507"/>
      <c r="T20" s="506"/>
      <c r="U20" s="507"/>
      <c r="V20" s="506"/>
      <c r="W20" s="507"/>
      <c r="X20" s="506"/>
      <c r="Y20" s="507"/>
      <c r="Z20" s="506"/>
      <c r="AA20" s="507"/>
      <c r="AB20" s="506"/>
      <c r="AC20" s="507"/>
      <c r="AD20" s="506"/>
      <c r="AE20" s="507"/>
      <c r="AF20" s="516">
        <f>SUM(H20:AE21)</f>
        <v>0</v>
      </c>
      <c r="AG20" s="517"/>
      <c r="AH20" s="517"/>
      <c r="AI20" s="518"/>
      <c r="AJ20" s="542">
        <f>2.58</f>
        <v>2.58</v>
      </c>
      <c r="AK20" s="543"/>
      <c r="AL20" s="543"/>
      <c r="AM20" s="544"/>
      <c r="AN20" s="548">
        <f t="shared" ref="AN20" si="1">AF20*AJ20/1000</f>
        <v>0</v>
      </c>
      <c r="AO20" s="549"/>
      <c r="AP20" s="549"/>
      <c r="AQ20" s="846"/>
    </row>
    <row r="21" spans="1:44" s="47" customFormat="1" ht="15.75" customHeight="1" x14ac:dyDescent="0.15">
      <c r="A21" s="504"/>
      <c r="B21" s="303"/>
      <c r="C21" s="303"/>
      <c r="D21" s="505"/>
      <c r="E21" s="513"/>
      <c r="F21" s="303"/>
      <c r="G21" s="505"/>
      <c r="H21" s="508"/>
      <c r="I21" s="509"/>
      <c r="J21" s="508"/>
      <c r="K21" s="509"/>
      <c r="L21" s="508"/>
      <c r="M21" s="509"/>
      <c r="N21" s="508"/>
      <c r="O21" s="509"/>
      <c r="P21" s="508"/>
      <c r="Q21" s="509"/>
      <c r="R21" s="508"/>
      <c r="S21" s="509"/>
      <c r="T21" s="508"/>
      <c r="U21" s="509"/>
      <c r="V21" s="508"/>
      <c r="W21" s="509"/>
      <c r="X21" s="508"/>
      <c r="Y21" s="509"/>
      <c r="Z21" s="508"/>
      <c r="AA21" s="509"/>
      <c r="AB21" s="508"/>
      <c r="AC21" s="509"/>
      <c r="AD21" s="508"/>
      <c r="AE21" s="509"/>
      <c r="AF21" s="519"/>
      <c r="AG21" s="520"/>
      <c r="AH21" s="520"/>
      <c r="AI21" s="521"/>
      <c r="AJ21" s="545"/>
      <c r="AK21" s="546"/>
      <c r="AL21" s="546"/>
      <c r="AM21" s="547"/>
      <c r="AN21" s="847"/>
      <c r="AO21" s="848"/>
      <c r="AP21" s="848"/>
      <c r="AQ21" s="849"/>
    </row>
    <row r="22" spans="1:44" s="47" customFormat="1" ht="15.75" customHeight="1" x14ac:dyDescent="0.15">
      <c r="A22" s="502" t="s">
        <v>211</v>
      </c>
      <c r="B22" s="494"/>
      <c r="C22" s="494"/>
      <c r="D22" s="495"/>
      <c r="E22" s="511" t="s">
        <v>247</v>
      </c>
      <c r="F22" s="512"/>
      <c r="G22" s="495"/>
      <c r="H22" s="506"/>
      <c r="I22" s="507"/>
      <c r="J22" s="506"/>
      <c r="K22" s="507"/>
      <c r="L22" s="506"/>
      <c r="M22" s="507"/>
      <c r="N22" s="506"/>
      <c r="O22" s="507"/>
      <c r="P22" s="506"/>
      <c r="Q22" s="507"/>
      <c r="R22" s="506"/>
      <c r="S22" s="507"/>
      <c r="T22" s="506"/>
      <c r="U22" s="507"/>
      <c r="V22" s="506"/>
      <c r="W22" s="507"/>
      <c r="X22" s="506"/>
      <c r="Y22" s="507"/>
      <c r="Z22" s="506"/>
      <c r="AA22" s="507"/>
      <c r="AB22" s="506"/>
      <c r="AC22" s="507"/>
      <c r="AD22" s="506"/>
      <c r="AE22" s="507"/>
      <c r="AF22" s="516">
        <f>SUM(H22:AE23)</f>
        <v>0</v>
      </c>
      <c r="AG22" s="517"/>
      <c r="AH22" s="517"/>
      <c r="AI22" s="518"/>
      <c r="AJ22" s="542">
        <f>2.71</f>
        <v>2.71</v>
      </c>
      <c r="AK22" s="543"/>
      <c r="AL22" s="543"/>
      <c r="AM22" s="544"/>
      <c r="AN22" s="548">
        <f t="shared" ref="AN22" si="2">AF22*AJ22/1000</f>
        <v>0</v>
      </c>
      <c r="AO22" s="549"/>
      <c r="AP22" s="549"/>
      <c r="AQ22" s="846"/>
    </row>
    <row r="23" spans="1:44" s="47" customFormat="1" ht="15.75" customHeight="1" x14ac:dyDescent="0.15">
      <c r="A23" s="504"/>
      <c r="B23" s="303"/>
      <c r="C23" s="303"/>
      <c r="D23" s="505"/>
      <c r="E23" s="513"/>
      <c r="F23" s="303"/>
      <c r="G23" s="505"/>
      <c r="H23" s="508"/>
      <c r="I23" s="509"/>
      <c r="J23" s="508"/>
      <c r="K23" s="509"/>
      <c r="L23" s="508"/>
      <c r="M23" s="509"/>
      <c r="N23" s="508"/>
      <c r="O23" s="509"/>
      <c r="P23" s="508"/>
      <c r="Q23" s="509"/>
      <c r="R23" s="508"/>
      <c r="S23" s="509"/>
      <c r="T23" s="508"/>
      <c r="U23" s="509"/>
      <c r="V23" s="508"/>
      <c r="W23" s="509"/>
      <c r="X23" s="508"/>
      <c r="Y23" s="509"/>
      <c r="Z23" s="508"/>
      <c r="AA23" s="509"/>
      <c r="AB23" s="508"/>
      <c r="AC23" s="509"/>
      <c r="AD23" s="508"/>
      <c r="AE23" s="509"/>
      <c r="AF23" s="519"/>
      <c r="AG23" s="520"/>
      <c r="AH23" s="520"/>
      <c r="AI23" s="521"/>
      <c r="AJ23" s="545"/>
      <c r="AK23" s="546"/>
      <c r="AL23" s="546"/>
      <c r="AM23" s="547"/>
      <c r="AN23" s="847"/>
      <c r="AO23" s="848"/>
      <c r="AP23" s="848"/>
      <c r="AQ23" s="849"/>
    </row>
    <row r="24" spans="1:44" s="47" customFormat="1" ht="15.75" customHeight="1" x14ac:dyDescent="0.15">
      <c r="A24" s="502" t="s">
        <v>212</v>
      </c>
      <c r="B24" s="494"/>
      <c r="C24" s="494"/>
      <c r="D24" s="495"/>
      <c r="E24" s="511" t="s">
        <v>247</v>
      </c>
      <c r="F24" s="512"/>
      <c r="G24" s="495"/>
      <c r="H24" s="506"/>
      <c r="I24" s="507"/>
      <c r="J24" s="506"/>
      <c r="K24" s="507"/>
      <c r="L24" s="506"/>
      <c r="M24" s="507"/>
      <c r="N24" s="506"/>
      <c r="O24" s="507"/>
      <c r="P24" s="506"/>
      <c r="Q24" s="507"/>
      <c r="R24" s="506"/>
      <c r="S24" s="507"/>
      <c r="T24" s="506"/>
      <c r="U24" s="507"/>
      <c r="V24" s="506"/>
      <c r="W24" s="507"/>
      <c r="X24" s="506"/>
      <c r="Y24" s="507"/>
      <c r="Z24" s="506"/>
      <c r="AA24" s="507"/>
      <c r="AB24" s="506"/>
      <c r="AC24" s="507"/>
      <c r="AD24" s="506"/>
      <c r="AE24" s="507"/>
      <c r="AF24" s="516">
        <f>SUM(H24:AE25)</f>
        <v>0</v>
      </c>
      <c r="AG24" s="517"/>
      <c r="AH24" s="517"/>
      <c r="AI24" s="518"/>
      <c r="AJ24" s="542">
        <f>3</f>
        <v>3</v>
      </c>
      <c r="AK24" s="543"/>
      <c r="AL24" s="543"/>
      <c r="AM24" s="544"/>
      <c r="AN24" s="548">
        <f t="shared" ref="AN24" si="3">AF24*AJ24/1000</f>
        <v>0</v>
      </c>
      <c r="AO24" s="549"/>
      <c r="AP24" s="549"/>
      <c r="AQ24" s="846"/>
    </row>
    <row r="25" spans="1:44" s="47" customFormat="1" ht="15.75" customHeight="1" x14ac:dyDescent="0.15">
      <c r="A25" s="504"/>
      <c r="B25" s="303"/>
      <c r="C25" s="303"/>
      <c r="D25" s="505"/>
      <c r="E25" s="513"/>
      <c r="F25" s="303"/>
      <c r="G25" s="505"/>
      <c r="H25" s="508"/>
      <c r="I25" s="509"/>
      <c r="J25" s="508"/>
      <c r="K25" s="509"/>
      <c r="L25" s="508"/>
      <c r="M25" s="509"/>
      <c r="N25" s="508"/>
      <c r="O25" s="509"/>
      <c r="P25" s="508"/>
      <c r="Q25" s="509"/>
      <c r="R25" s="508"/>
      <c r="S25" s="509"/>
      <c r="T25" s="508"/>
      <c r="U25" s="509"/>
      <c r="V25" s="508"/>
      <c r="W25" s="509"/>
      <c r="X25" s="508"/>
      <c r="Y25" s="509"/>
      <c r="Z25" s="508"/>
      <c r="AA25" s="509"/>
      <c r="AB25" s="508"/>
      <c r="AC25" s="509"/>
      <c r="AD25" s="508"/>
      <c r="AE25" s="509"/>
      <c r="AF25" s="519"/>
      <c r="AG25" s="520"/>
      <c r="AH25" s="520"/>
      <c r="AI25" s="521"/>
      <c r="AJ25" s="545"/>
      <c r="AK25" s="546"/>
      <c r="AL25" s="546"/>
      <c r="AM25" s="547"/>
      <c r="AN25" s="847"/>
      <c r="AO25" s="848"/>
      <c r="AP25" s="848"/>
      <c r="AQ25" s="849"/>
    </row>
    <row r="26" spans="1:44" s="47" customFormat="1" ht="15.75" customHeight="1" x14ac:dyDescent="0.15">
      <c r="A26" s="502" t="s">
        <v>213</v>
      </c>
      <c r="B26" s="494"/>
      <c r="C26" s="494"/>
      <c r="D26" s="495"/>
      <c r="E26" s="511" t="s">
        <v>248</v>
      </c>
      <c r="F26" s="512"/>
      <c r="G26" s="495"/>
      <c r="H26" s="506"/>
      <c r="I26" s="507"/>
      <c r="J26" s="506"/>
      <c r="K26" s="507"/>
      <c r="L26" s="506"/>
      <c r="M26" s="507"/>
      <c r="N26" s="506"/>
      <c r="O26" s="507"/>
      <c r="P26" s="506"/>
      <c r="Q26" s="507"/>
      <c r="R26" s="506"/>
      <c r="S26" s="507"/>
      <c r="T26" s="506"/>
      <c r="U26" s="507"/>
      <c r="V26" s="506"/>
      <c r="W26" s="507"/>
      <c r="X26" s="506"/>
      <c r="Y26" s="507"/>
      <c r="Z26" s="506"/>
      <c r="AA26" s="507"/>
      <c r="AB26" s="506"/>
      <c r="AC26" s="507"/>
      <c r="AD26" s="506"/>
      <c r="AE26" s="507"/>
      <c r="AF26" s="516">
        <f>SUM(H26:AE27)</f>
        <v>0</v>
      </c>
      <c r="AG26" s="517"/>
      <c r="AH26" s="517"/>
      <c r="AI26" s="518"/>
      <c r="AJ26" s="542">
        <f>3</f>
        <v>3</v>
      </c>
      <c r="AK26" s="543"/>
      <c r="AL26" s="543"/>
      <c r="AM26" s="544"/>
      <c r="AN26" s="548">
        <f t="shared" ref="AN26" si="4">AF26*AJ26/1000</f>
        <v>0</v>
      </c>
      <c r="AO26" s="549"/>
      <c r="AP26" s="549"/>
      <c r="AQ26" s="846"/>
    </row>
    <row r="27" spans="1:44" s="47" customFormat="1" ht="15.75" customHeight="1" x14ac:dyDescent="0.15">
      <c r="A27" s="343"/>
      <c r="B27" s="331"/>
      <c r="C27" s="331"/>
      <c r="D27" s="498"/>
      <c r="E27" s="513"/>
      <c r="F27" s="303"/>
      <c r="G27" s="505"/>
      <c r="H27" s="508"/>
      <c r="I27" s="509"/>
      <c r="J27" s="508"/>
      <c r="K27" s="509"/>
      <c r="L27" s="508"/>
      <c r="M27" s="509"/>
      <c r="N27" s="508"/>
      <c r="O27" s="509"/>
      <c r="P27" s="508"/>
      <c r="Q27" s="509"/>
      <c r="R27" s="508"/>
      <c r="S27" s="509"/>
      <c r="T27" s="508"/>
      <c r="U27" s="509"/>
      <c r="V27" s="508"/>
      <c r="W27" s="509"/>
      <c r="X27" s="508"/>
      <c r="Y27" s="509"/>
      <c r="Z27" s="508"/>
      <c r="AA27" s="509"/>
      <c r="AB27" s="508"/>
      <c r="AC27" s="509"/>
      <c r="AD27" s="508"/>
      <c r="AE27" s="509"/>
      <c r="AF27" s="519"/>
      <c r="AG27" s="520"/>
      <c r="AH27" s="520"/>
      <c r="AI27" s="521"/>
      <c r="AJ27" s="545"/>
      <c r="AK27" s="546"/>
      <c r="AL27" s="546"/>
      <c r="AM27" s="547"/>
      <c r="AN27" s="847"/>
      <c r="AO27" s="848"/>
      <c r="AP27" s="848"/>
      <c r="AQ27" s="849"/>
    </row>
    <row r="28" spans="1:44" s="47" customFormat="1" ht="15.75" customHeight="1" x14ac:dyDescent="0.15">
      <c r="A28" s="343"/>
      <c r="B28" s="331"/>
      <c r="C28" s="331"/>
      <c r="D28" s="498"/>
      <c r="E28" s="511" t="s">
        <v>470</v>
      </c>
      <c r="F28" s="512"/>
      <c r="G28" s="495"/>
      <c r="H28" s="506"/>
      <c r="I28" s="507"/>
      <c r="J28" s="506"/>
      <c r="K28" s="507"/>
      <c r="L28" s="506"/>
      <c r="M28" s="507"/>
      <c r="N28" s="506"/>
      <c r="O28" s="507"/>
      <c r="P28" s="506"/>
      <c r="Q28" s="507"/>
      <c r="R28" s="506"/>
      <c r="S28" s="507"/>
      <c r="T28" s="506"/>
      <c r="U28" s="507"/>
      <c r="V28" s="506"/>
      <c r="W28" s="507"/>
      <c r="X28" s="506"/>
      <c r="Y28" s="507"/>
      <c r="Z28" s="506"/>
      <c r="AA28" s="507"/>
      <c r="AB28" s="506"/>
      <c r="AC28" s="507"/>
      <c r="AD28" s="506"/>
      <c r="AE28" s="507"/>
      <c r="AF28" s="516">
        <f>SUM(H28:AE29)</f>
        <v>0</v>
      </c>
      <c r="AG28" s="517"/>
      <c r="AH28" s="517"/>
      <c r="AI28" s="518"/>
      <c r="AJ28" s="542">
        <v>6.55</v>
      </c>
      <c r="AK28" s="543"/>
      <c r="AL28" s="543"/>
      <c r="AM28" s="544"/>
      <c r="AN28" s="548">
        <f t="shared" ref="AN28" si="5">AF28*AJ28/1000</f>
        <v>0</v>
      </c>
      <c r="AO28" s="549"/>
      <c r="AP28" s="549"/>
      <c r="AQ28" s="846"/>
    </row>
    <row r="29" spans="1:44" s="47" customFormat="1" ht="15.75" customHeight="1" x14ac:dyDescent="0.15">
      <c r="A29" s="504"/>
      <c r="B29" s="303"/>
      <c r="C29" s="303"/>
      <c r="D29" s="505"/>
      <c r="E29" s="513"/>
      <c r="F29" s="303"/>
      <c r="G29" s="505"/>
      <c r="H29" s="508"/>
      <c r="I29" s="509"/>
      <c r="J29" s="508"/>
      <c r="K29" s="509"/>
      <c r="L29" s="508"/>
      <c r="M29" s="509"/>
      <c r="N29" s="508"/>
      <c r="O29" s="509"/>
      <c r="P29" s="508"/>
      <c r="Q29" s="509"/>
      <c r="R29" s="508"/>
      <c r="S29" s="509"/>
      <c r="T29" s="508"/>
      <c r="U29" s="509"/>
      <c r="V29" s="508"/>
      <c r="W29" s="509"/>
      <c r="X29" s="508"/>
      <c r="Y29" s="509"/>
      <c r="Z29" s="508"/>
      <c r="AA29" s="509"/>
      <c r="AB29" s="508"/>
      <c r="AC29" s="509"/>
      <c r="AD29" s="508"/>
      <c r="AE29" s="509"/>
      <c r="AF29" s="519"/>
      <c r="AG29" s="520"/>
      <c r="AH29" s="520"/>
      <c r="AI29" s="521"/>
      <c r="AJ29" s="545"/>
      <c r="AK29" s="546"/>
      <c r="AL29" s="546"/>
      <c r="AM29" s="547"/>
      <c r="AN29" s="847"/>
      <c r="AO29" s="848"/>
      <c r="AP29" s="848"/>
      <c r="AQ29" s="849"/>
    </row>
    <row r="30" spans="1:44" s="47" customFormat="1" ht="15.75" customHeight="1" x14ac:dyDescent="0.15">
      <c r="A30" s="502" t="s">
        <v>214</v>
      </c>
      <c r="B30" s="494"/>
      <c r="C30" s="494"/>
      <c r="D30" s="495"/>
      <c r="E30" s="511" t="s">
        <v>470</v>
      </c>
      <c r="F30" s="512"/>
      <c r="G30" s="495"/>
      <c r="H30" s="506"/>
      <c r="I30" s="507"/>
      <c r="J30" s="506"/>
      <c r="K30" s="507"/>
      <c r="L30" s="506"/>
      <c r="M30" s="507"/>
      <c r="N30" s="506"/>
      <c r="O30" s="507"/>
      <c r="P30" s="506"/>
      <c r="Q30" s="507"/>
      <c r="R30" s="506"/>
      <c r="S30" s="507"/>
      <c r="T30" s="506"/>
      <c r="U30" s="507"/>
      <c r="V30" s="506"/>
      <c r="W30" s="507"/>
      <c r="X30" s="506"/>
      <c r="Y30" s="507"/>
      <c r="Z30" s="506"/>
      <c r="AA30" s="507"/>
      <c r="AB30" s="506"/>
      <c r="AC30" s="507"/>
      <c r="AD30" s="506"/>
      <c r="AE30" s="507"/>
      <c r="AF30" s="516">
        <f>SUM(H30:AE31)</f>
        <v>0</v>
      </c>
      <c r="AG30" s="517"/>
      <c r="AH30" s="517"/>
      <c r="AI30" s="527"/>
      <c r="AJ30" s="542">
        <f>2.23</f>
        <v>2.23</v>
      </c>
      <c r="AK30" s="543"/>
      <c r="AL30" s="543"/>
      <c r="AM30" s="544"/>
      <c r="AN30" s="548">
        <f t="shared" ref="AN30" si="6">AF30*AJ30/1000</f>
        <v>0</v>
      </c>
      <c r="AO30" s="549"/>
      <c r="AP30" s="549"/>
      <c r="AQ30" s="846"/>
    </row>
    <row r="31" spans="1:44" s="47" customFormat="1" ht="15.75" customHeight="1" x14ac:dyDescent="0.15">
      <c r="A31" s="504"/>
      <c r="B31" s="303"/>
      <c r="C31" s="303"/>
      <c r="D31" s="505"/>
      <c r="E31" s="513"/>
      <c r="F31" s="303"/>
      <c r="G31" s="505"/>
      <c r="H31" s="508"/>
      <c r="I31" s="509"/>
      <c r="J31" s="508"/>
      <c r="K31" s="509"/>
      <c r="L31" s="508"/>
      <c r="M31" s="509"/>
      <c r="N31" s="508"/>
      <c r="O31" s="509"/>
      <c r="P31" s="508"/>
      <c r="Q31" s="509"/>
      <c r="R31" s="508"/>
      <c r="S31" s="509"/>
      <c r="T31" s="508"/>
      <c r="U31" s="509"/>
      <c r="V31" s="508"/>
      <c r="W31" s="509"/>
      <c r="X31" s="508"/>
      <c r="Y31" s="509"/>
      <c r="Z31" s="508"/>
      <c r="AA31" s="509"/>
      <c r="AB31" s="508"/>
      <c r="AC31" s="509"/>
      <c r="AD31" s="508"/>
      <c r="AE31" s="509"/>
      <c r="AF31" s="519"/>
      <c r="AG31" s="520"/>
      <c r="AH31" s="520"/>
      <c r="AI31" s="520"/>
      <c r="AJ31" s="545"/>
      <c r="AK31" s="546"/>
      <c r="AL31" s="546"/>
      <c r="AM31" s="547"/>
      <c r="AN31" s="847"/>
      <c r="AO31" s="848"/>
      <c r="AP31" s="848"/>
      <c r="AQ31" s="849"/>
    </row>
    <row r="32" spans="1:44" s="47" customFormat="1" ht="15.75" customHeight="1" x14ac:dyDescent="0.15">
      <c r="A32" s="563" t="s">
        <v>215</v>
      </c>
      <c r="B32" s="564"/>
      <c r="C32" s="564"/>
      <c r="D32" s="565"/>
      <c r="E32" s="568"/>
      <c r="F32" s="569"/>
      <c r="G32" s="495"/>
      <c r="H32" s="556"/>
      <c r="I32" s="503"/>
      <c r="J32" s="556"/>
      <c r="K32" s="495"/>
      <c r="L32" s="556"/>
      <c r="M32" s="495"/>
      <c r="N32" s="556"/>
      <c r="O32" s="495"/>
      <c r="P32" s="556"/>
      <c r="Q32" s="495"/>
      <c r="R32" s="556"/>
      <c r="S32" s="495"/>
      <c r="T32" s="556"/>
      <c r="U32" s="495"/>
      <c r="V32" s="556"/>
      <c r="W32" s="495"/>
      <c r="X32" s="556"/>
      <c r="Y32" s="495"/>
      <c r="Z32" s="556"/>
      <c r="AA32" s="495"/>
      <c r="AB32" s="556"/>
      <c r="AC32" s="495"/>
      <c r="AD32" s="556"/>
      <c r="AE32" s="495"/>
      <c r="AF32" s="557">
        <f>SUM(H32:AE33)</f>
        <v>0</v>
      </c>
      <c r="AG32" s="558"/>
      <c r="AH32" s="558"/>
      <c r="AI32" s="347"/>
      <c r="AJ32" s="559"/>
      <c r="AK32" s="560"/>
      <c r="AL32" s="560"/>
      <c r="AM32" s="561"/>
      <c r="AN32" s="548">
        <f t="shared" ref="AN32" si="7">AF32*AJ32/1000</f>
        <v>0</v>
      </c>
      <c r="AO32" s="549"/>
      <c r="AP32" s="549"/>
      <c r="AQ32" s="846"/>
      <c r="AR32" s="81" t="s">
        <v>317</v>
      </c>
    </row>
    <row r="33" spans="1:44" s="47" customFormat="1" ht="15.75" customHeight="1" x14ac:dyDescent="0.15">
      <c r="A33" s="566"/>
      <c r="B33" s="567"/>
      <c r="C33" s="567"/>
      <c r="D33" s="567"/>
      <c r="E33" s="513"/>
      <c r="F33" s="303"/>
      <c r="G33" s="505"/>
      <c r="H33" s="513"/>
      <c r="I33" s="303"/>
      <c r="J33" s="513"/>
      <c r="K33" s="505"/>
      <c r="L33" s="513"/>
      <c r="M33" s="505"/>
      <c r="N33" s="513"/>
      <c r="O33" s="505"/>
      <c r="P33" s="513"/>
      <c r="Q33" s="505"/>
      <c r="R33" s="513"/>
      <c r="S33" s="505"/>
      <c r="T33" s="513"/>
      <c r="U33" s="505"/>
      <c r="V33" s="513"/>
      <c r="W33" s="505"/>
      <c r="X33" s="513"/>
      <c r="Y33" s="505"/>
      <c r="Z33" s="513"/>
      <c r="AA33" s="505"/>
      <c r="AB33" s="513"/>
      <c r="AC33" s="505"/>
      <c r="AD33" s="513"/>
      <c r="AE33" s="505"/>
      <c r="AF33" s="533"/>
      <c r="AG33" s="534"/>
      <c r="AH33" s="534"/>
      <c r="AI33" s="534"/>
      <c r="AJ33" s="533"/>
      <c r="AK33" s="534"/>
      <c r="AL33" s="534"/>
      <c r="AM33" s="562"/>
      <c r="AN33" s="847"/>
      <c r="AO33" s="848"/>
      <c r="AP33" s="848"/>
      <c r="AQ33" s="849"/>
      <c r="AR33" s="81" t="s">
        <v>318</v>
      </c>
    </row>
    <row r="34" spans="1:44" s="47" customFormat="1" ht="15.75" customHeight="1" x14ac:dyDescent="0.15">
      <c r="A34" s="528" t="s">
        <v>216</v>
      </c>
      <c r="B34" s="529"/>
      <c r="C34" s="529"/>
      <c r="D34" s="529"/>
      <c r="E34" s="529"/>
      <c r="F34" s="529"/>
      <c r="G34" s="529"/>
      <c r="H34" s="529"/>
      <c r="I34" s="529"/>
      <c r="J34" s="529"/>
      <c r="K34" s="529"/>
      <c r="L34" s="529"/>
      <c r="M34" s="529"/>
      <c r="N34" s="529"/>
      <c r="O34" s="529"/>
      <c r="P34" s="529"/>
      <c r="Q34" s="529"/>
      <c r="R34" s="529"/>
      <c r="S34" s="529"/>
      <c r="T34" s="529"/>
      <c r="U34" s="529"/>
      <c r="V34" s="529"/>
      <c r="W34" s="529"/>
      <c r="X34" s="529"/>
      <c r="Y34" s="529"/>
      <c r="Z34" s="529"/>
      <c r="AA34" s="529"/>
      <c r="AB34" s="529"/>
      <c r="AC34" s="529"/>
      <c r="AD34" s="529"/>
      <c r="AE34" s="529"/>
      <c r="AF34" s="529"/>
      <c r="AG34" s="529"/>
      <c r="AH34" s="529"/>
      <c r="AI34" s="529"/>
      <c r="AJ34" s="529"/>
      <c r="AK34" s="529"/>
      <c r="AL34" s="415"/>
      <c r="AM34" s="415"/>
      <c r="AN34" s="530">
        <f>ROUND(SUM(AN12:AQ33),2)</f>
        <v>0</v>
      </c>
      <c r="AO34" s="531"/>
      <c r="AP34" s="531"/>
      <c r="AQ34" s="532"/>
    </row>
    <row r="35" spans="1:44" s="47" customFormat="1" ht="15.75" customHeight="1" x14ac:dyDescent="0.15">
      <c r="A35" s="299"/>
      <c r="B35" s="315"/>
      <c r="C35" s="315"/>
      <c r="D35" s="315"/>
      <c r="E35" s="315"/>
      <c r="F35" s="315"/>
      <c r="G35" s="315"/>
      <c r="H35" s="315"/>
      <c r="I35" s="315"/>
      <c r="J35" s="315"/>
      <c r="K35" s="315"/>
      <c r="L35" s="315"/>
      <c r="M35" s="315"/>
      <c r="N35" s="315"/>
      <c r="O35" s="315"/>
      <c r="P35" s="315"/>
      <c r="Q35" s="315"/>
      <c r="R35" s="315"/>
      <c r="S35" s="315"/>
      <c r="T35" s="315"/>
      <c r="U35" s="315"/>
      <c r="V35" s="315"/>
      <c r="W35" s="315"/>
      <c r="X35" s="315"/>
      <c r="Y35" s="315"/>
      <c r="Z35" s="315"/>
      <c r="AA35" s="315"/>
      <c r="AB35" s="315"/>
      <c r="AC35" s="315"/>
      <c r="AD35" s="315"/>
      <c r="AE35" s="315"/>
      <c r="AF35" s="315"/>
      <c r="AG35" s="315"/>
      <c r="AH35" s="315"/>
      <c r="AI35" s="315"/>
      <c r="AJ35" s="315"/>
      <c r="AK35" s="315"/>
      <c r="AL35" s="315"/>
      <c r="AM35" s="315"/>
      <c r="AN35" s="533"/>
      <c r="AO35" s="534"/>
      <c r="AP35" s="534"/>
      <c r="AQ35" s="535"/>
    </row>
    <row r="36" spans="1:44" s="49" customFormat="1" x14ac:dyDescent="0.15">
      <c r="A36" s="522" t="s">
        <v>217</v>
      </c>
      <c r="B36" s="522"/>
      <c r="C36" s="522"/>
      <c r="D36" s="522"/>
      <c r="E36" s="522"/>
      <c r="F36" s="522"/>
      <c r="G36" s="522"/>
      <c r="H36" s="522"/>
      <c r="I36" s="522"/>
      <c r="J36" s="522"/>
      <c r="K36" s="522"/>
      <c r="L36" s="522"/>
      <c r="M36" s="522"/>
      <c r="N36" s="522"/>
      <c r="O36" s="522"/>
      <c r="P36" s="522"/>
      <c r="Q36" s="522"/>
      <c r="R36" s="522"/>
      <c r="S36" s="522"/>
      <c r="T36" s="522"/>
      <c r="U36" s="522"/>
      <c r="V36" s="522"/>
      <c r="W36" s="522"/>
      <c r="X36" s="522"/>
      <c r="Y36" s="522"/>
      <c r="Z36" s="522"/>
      <c r="AA36" s="522"/>
      <c r="AB36" s="522"/>
      <c r="AC36" s="522"/>
      <c r="AD36" s="522"/>
      <c r="AE36" s="522"/>
      <c r="AF36" s="522"/>
      <c r="AG36" s="522"/>
      <c r="AH36" s="522"/>
      <c r="AI36" s="522"/>
      <c r="AJ36" s="522"/>
      <c r="AK36" s="522"/>
      <c r="AL36" s="522"/>
      <c r="AM36" s="522"/>
      <c r="AN36" s="522"/>
      <c r="AO36" s="522"/>
      <c r="AP36" s="523"/>
      <c r="AQ36" s="523"/>
    </row>
    <row r="37" spans="1:44" s="47" customFormat="1" ht="11.25" customHeight="1" x14ac:dyDescent="0.15">
      <c r="A37" s="50"/>
      <c r="B37" s="50"/>
      <c r="C37" s="50"/>
      <c r="D37" s="50"/>
      <c r="E37" s="50"/>
      <c r="F37" s="50"/>
      <c r="G37" s="50"/>
      <c r="H37" s="50"/>
      <c r="I37" s="50"/>
      <c r="J37" s="50"/>
      <c r="K37" s="50"/>
      <c r="L37" s="50"/>
      <c r="M37" s="50"/>
      <c r="N37" s="50"/>
      <c r="O37" s="50"/>
      <c r="P37" s="50"/>
      <c r="Q37" s="50"/>
      <c r="R37" s="50"/>
      <c r="S37" s="50"/>
      <c r="T37" s="50"/>
      <c r="U37" s="50"/>
      <c r="V37" s="50"/>
      <c r="W37" s="50"/>
      <c r="X37" s="50"/>
      <c r="Y37" s="50"/>
      <c r="Z37" s="50"/>
      <c r="AA37" s="50"/>
      <c r="AB37" s="50"/>
      <c r="AC37" s="50"/>
      <c r="AD37" s="50"/>
      <c r="AE37" s="50"/>
      <c r="AF37" s="50"/>
      <c r="AG37" s="50"/>
      <c r="AH37" s="50"/>
      <c r="AI37" s="50"/>
      <c r="AJ37" s="50"/>
      <c r="AK37" s="50"/>
      <c r="AL37" s="50"/>
      <c r="AM37" s="50"/>
      <c r="AN37" s="50"/>
      <c r="AO37" s="50"/>
      <c r="AP37" s="50"/>
      <c r="AQ37" s="50"/>
    </row>
    <row r="38" spans="1:44" ht="24" customHeight="1" x14ac:dyDescent="0.15"/>
  </sheetData>
  <mergeCells count="212">
    <mergeCell ref="A36:AQ36"/>
    <mergeCell ref="A14:D15"/>
    <mergeCell ref="E14:G15"/>
    <mergeCell ref="H14:I15"/>
    <mergeCell ref="J14:K15"/>
    <mergeCell ref="L14:M15"/>
    <mergeCell ref="N14:O15"/>
    <mergeCell ref="P14:Q15"/>
    <mergeCell ref="R14:S15"/>
    <mergeCell ref="T14:U15"/>
    <mergeCell ref="AB32:AC33"/>
    <mergeCell ref="AD32:AE33"/>
    <mergeCell ref="AF32:AI33"/>
    <mergeCell ref="AJ32:AM33"/>
    <mergeCell ref="AN32:AQ33"/>
    <mergeCell ref="A34:AM35"/>
    <mergeCell ref="A32:D33"/>
    <mergeCell ref="E32:G33"/>
    <mergeCell ref="H32:I33"/>
    <mergeCell ref="J32:K33"/>
    <mergeCell ref="L32:M33"/>
    <mergeCell ref="N32:O33"/>
    <mergeCell ref="AJ14:AM15"/>
    <mergeCell ref="AN14:AQ15"/>
    <mergeCell ref="V14:W15"/>
    <mergeCell ref="X14:Y15"/>
    <mergeCell ref="Z14:AA15"/>
    <mergeCell ref="AB14:AC15"/>
    <mergeCell ref="AD14:AE15"/>
    <mergeCell ref="AF14:AI15"/>
    <mergeCell ref="V30:W31"/>
    <mergeCell ref="X30:Y31"/>
    <mergeCell ref="AN34:AQ35"/>
    <mergeCell ref="AJ30:AM31"/>
    <mergeCell ref="AN30:AQ31"/>
    <mergeCell ref="AD18:AE19"/>
    <mergeCell ref="AF18:AI19"/>
    <mergeCell ref="AJ18:AM19"/>
    <mergeCell ref="AN18:AQ19"/>
    <mergeCell ref="X18:Y19"/>
    <mergeCell ref="Z18:AA19"/>
    <mergeCell ref="Z20:AA21"/>
    <mergeCell ref="AB20:AC21"/>
    <mergeCell ref="AD20:AE21"/>
    <mergeCell ref="AF20:AI21"/>
    <mergeCell ref="AJ20:AM21"/>
    <mergeCell ref="AN20:AQ21"/>
    <mergeCell ref="AD16:AE17"/>
    <mergeCell ref="P32:Q33"/>
    <mergeCell ref="R32:S33"/>
    <mergeCell ref="T32:U33"/>
    <mergeCell ref="V32:W33"/>
    <mergeCell ref="X32:Y33"/>
    <mergeCell ref="Z32:AA33"/>
    <mergeCell ref="AJ28:AM29"/>
    <mergeCell ref="AN28:AQ29"/>
    <mergeCell ref="A30:D31"/>
    <mergeCell ref="E30:G31"/>
    <mergeCell ref="H30:I31"/>
    <mergeCell ref="J30:K31"/>
    <mergeCell ref="L30:M31"/>
    <mergeCell ref="P28:Q29"/>
    <mergeCell ref="R28:S29"/>
    <mergeCell ref="T28:U29"/>
    <mergeCell ref="V28:W29"/>
    <mergeCell ref="X28:Y29"/>
    <mergeCell ref="Z28:AA29"/>
    <mergeCell ref="A26:D29"/>
    <mergeCell ref="Z30:AA31"/>
    <mergeCell ref="AB30:AC31"/>
    <mergeCell ref="AD30:AE31"/>
    <mergeCell ref="AF30:AI31"/>
    <mergeCell ref="N30:O31"/>
    <mergeCell ref="P30:Q31"/>
    <mergeCell ref="R30:S31"/>
    <mergeCell ref="T30:U31"/>
    <mergeCell ref="AB26:AC27"/>
    <mergeCell ref="AD26:AE27"/>
    <mergeCell ref="AF26:AI27"/>
    <mergeCell ref="AJ26:AM27"/>
    <mergeCell ref="AN26:AQ27"/>
    <mergeCell ref="X26:Y27"/>
    <mergeCell ref="Z26:AA27"/>
    <mergeCell ref="AB28:AC29"/>
    <mergeCell ref="AD28:AE29"/>
    <mergeCell ref="AF28:AI29"/>
    <mergeCell ref="E28:G29"/>
    <mergeCell ref="H28:I29"/>
    <mergeCell ref="J28:K29"/>
    <mergeCell ref="L28:M29"/>
    <mergeCell ref="N28:O29"/>
    <mergeCell ref="P26:Q27"/>
    <mergeCell ref="R26:S27"/>
    <mergeCell ref="T26:U27"/>
    <mergeCell ref="V26:W27"/>
    <mergeCell ref="E26:G27"/>
    <mergeCell ref="H26:I27"/>
    <mergeCell ref="J26:K27"/>
    <mergeCell ref="L26:M27"/>
    <mergeCell ref="N26:O27"/>
    <mergeCell ref="AB24:AC25"/>
    <mergeCell ref="AD24:AE25"/>
    <mergeCell ref="AF24:AI25"/>
    <mergeCell ref="AJ24:AM25"/>
    <mergeCell ref="AN24:AQ25"/>
    <mergeCell ref="N24:O25"/>
    <mergeCell ref="P24:Q25"/>
    <mergeCell ref="R24:S25"/>
    <mergeCell ref="T24:U25"/>
    <mergeCell ref="V24:W25"/>
    <mergeCell ref="X24:Y25"/>
    <mergeCell ref="X20:Y21"/>
    <mergeCell ref="AB22:AC23"/>
    <mergeCell ref="AD22:AE23"/>
    <mergeCell ref="AF22:AI23"/>
    <mergeCell ref="AJ22:AM23"/>
    <mergeCell ref="AN22:AQ23"/>
    <mergeCell ref="A24:D25"/>
    <mergeCell ref="E24:G25"/>
    <mergeCell ref="H24:I25"/>
    <mergeCell ref="J24:K25"/>
    <mergeCell ref="L24:M25"/>
    <mergeCell ref="P22:Q23"/>
    <mergeCell ref="R22:S23"/>
    <mergeCell ref="T22:U23"/>
    <mergeCell ref="V22:W23"/>
    <mergeCell ref="X22:Y23"/>
    <mergeCell ref="Z22:AA23"/>
    <mergeCell ref="A22:D23"/>
    <mergeCell ref="E22:G23"/>
    <mergeCell ref="H22:I23"/>
    <mergeCell ref="J22:K23"/>
    <mergeCell ref="L22:M23"/>
    <mergeCell ref="N22:O23"/>
    <mergeCell ref="Z24:AA25"/>
    <mergeCell ref="A20:D21"/>
    <mergeCell ref="E20:G21"/>
    <mergeCell ref="H20:I21"/>
    <mergeCell ref="J20:K21"/>
    <mergeCell ref="L20:M21"/>
    <mergeCell ref="P18:Q19"/>
    <mergeCell ref="R18:S19"/>
    <mergeCell ref="T18:U19"/>
    <mergeCell ref="V18:W19"/>
    <mergeCell ref="N20:O21"/>
    <mergeCell ref="P20:Q21"/>
    <mergeCell ref="R20:S21"/>
    <mergeCell ref="T20:U21"/>
    <mergeCell ref="V20:W21"/>
    <mergeCell ref="AF16:AI17"/>
    <mergeCell ref="AJ16:AM17"/>
    <mergeCell ref="AN16:AQ17"/>
    <mergeCell ref="A18:D19"/>
    <mergeCell ref="E18:G19"/>
    <mergeCell ref="H18:I19"/>
    <mergeCell ref="J18:K19"/>
    <mergeCell ref="L18:M19"/>
    <mergeCell ref="N18:O19"/>
    <mergeCell ref="R16:S17"/>
    <mergeCell ref="T16:U17"/>
    <mergeCell ref="V16:W17"/>
    <mergeCell ref="X16:Y17"/>
    <mergeCell ref="Z16:AA17"/>
    <mergeCell ref="AB16:AC17"/>
    <mergeCell ref="A16:D17"/>
    <mergeCell ref="E16:G17"/>
    <mergeCell ref="H16:I17"/>
    <mergeCell ref="J16:K17"/>
    <mergeCell ref="L16:M17"/>
    <mergeCell ref="N16:O17"/>
    <mergeCell ref="P16:Q17"/>
    <mergeCell ref="AB18:AC19"/>
    <mergeCell ref="AJ12:AM13"/>
    <mergeCell ref="AN12:AQ13"/>
    <mergeCell ref="V12:W13"/>
    <mergeCell ref="X12:Y13"/>
    <mergeCell ref="Z12:AA13"/>
    <mergeCell ref="AB12:AC13"/>
    <mergeCell ref="AD12:AE13"/>
    <mergeCell ref="AF12:AI13"/>
    <mergeCell ref="AF11:AI11"/>
    <mergeCell ref="A12:D13"/>
    <mergeCell ref="E12:G13"/>
    <mergeCell ref="H12:I13"/>
    <mergeCell ref="J12:K13"/>
    <mergeCell ref="L12:M13"/>
    <mergeCell ref="N12:O13"/>
    <mergeCell ref="P12:Q13"/>
    <mergeCell ref="R12:S13"/>
    <mergeCell ref="T12:U13"/>
    <mergeCell ref="E3:I4"/>
    <mergeCell ref="J3:V4"/>
    <mergeCell ref="H6:I6"/>
    <mergeCell ref="H7:I7"/>
    <mergeCell ref="A8:AN8"/>
    <mergeCell ref="A9:D11"/>
    <mergeCell ref="E9:G11"/>
    <mergeCell ref="H9:AI10"/>
    <mergeCell ref="AJ9:AM11"/>
    <mergeCell ref="AN9:AQ11"/>
    <mergeCell ref="T11:U11"/>
    <mergeCell ref="V11:W11"/>
    <mergeCell ref="X11:Y11"/>
    <mergeCell ref="Z11:AA11"/>
    <mergeCell ref="AB11:AC11"/>
    <mergeCell ref="AD11:AE11"/>
    <mergeCell ref="H11:I11"/>
    <mergeCell ref="J11:K11"/>
    <mergeCell ref="L11:M11"/>
    <mergeCell ref="N11:O11"/>
    <mergeCell ref="P11:Q11"/>
    <mergeCell ref="R11:S11"/>
  </mergeCells>
  <phoneticPr fontId="29"/>
  <conditionalFormatting sqref="A14:C14">
    <cfRule type="cellIs" dxfId="60" priority="2" operator="equal">
      <formula>""</formula>
    </cfRule>
  </conditionalFormatting>
  <conditionalFormatting sqref="A32:C32">
    <cfRule type="cellIs" dxfId="59" priority="48" operator="equal">
      <formula>""</formula>
    </cfRule>
  </conditionalFormatting>
  <conditionalFormatting sqref="E14:F14">
    <cfRule type="cellIs" dxfId="58" priority="4" operator="equal">
      <formula>""</formula>
    </cfRule>
  </conditionalFormatting>
  <conditionalFormatting sqref="E32:F32 H32 AJ32:AL32">
    <cfRule type="cellIs" dxfId="57" priority="49" operator="equal">
      <formula>""</formula>
    </cfRule>
  </conditionalFormatting>
  <conditionalFormatting sqref="H12 H14 H30">
    <cfRule type="cellIs" dxfId="56" priority="24" operator="equal">
      <formula>""</formula>
    </cfRule>
  </conditionalFormatting>
  <conditionalFormatting sqref="H16">
    <cfRule type="cellIs" dxfId="55" priority="16" operator="equal">
      <formula>""</formula>
    </cfRule>
  </conditionalFormatting>
  <conditionalFormatting sqref="H18 H20 H22 H24 H26 H28">
    <cfRule type="cellIs" dxfId="54" priority="10" operator="equal">
      <formula>""</formula>
    </cfRule>
  </conditionalFormatting>
  <conditionalFormatting sqref="J12 J14 J30">
    <cfRule type="cellIs" dxfId="53" priority="21" operator="equal">
      <formula>""</formula>
    </cfRule>
  </conditionalFormatting>
  <conditionalFormatting sqref="J16">
    <cfRule type="cellIs" dxfId="52" priority="15" operator="equal">
      <formula>""</formula>
    </cfRule>
  </conditionalFormatting>
  <conditionalFormatting sqref="J18 J20 J22 J24 J26 J28">
    <cfRule type="cellIs" dxfId="51" priority="9" operator="equal">
      <formula>""</formula>
    </cfRule>
  </conditionalFormatting>
  <conditionalFormatting sqref="J32">
    <cfRule type="cellIs" dxfId="50" priority="45" operator="equal">
      <formula>""</formula>
    </cfRule>
  </conditionalFormatting>
  <conditionalFormatting sqref="J3:V4">
    <cfRule type="cellIs" dxfId="49" priority="1" operator="equal">
      <formula>""</formula>
    </cfRule>
  </conditionalFormatting>
  <conditionalFormatting sqref="L12 L14 L30">
    <cfRule type="cellIs" dxfId="48" priority="20" operator="equal">
      <formula>""</formula>
    </cfRule>
  </conditionalFormatting>
  <conditionalFormatting sqref="L16">
    <cfRule type="cellIs" dxfId="47" priority="14" operator="equal">
      <formula>""</formula>
    </cfRule>
  </conditionalFormatting>
  <conditionalFormatting sqref="L18 L20 L22 L24 L26 L28">
    <cfRule type="cellIs" dxfId="46" priority="8" operator="equal">
      <formula>""</formula>
    </cfRule>
  </conditionalFormatting>
  <conditionalFormatting sqref="L32">
    <cfRule type="cellIs" dxfId="45" priority="44" operator="equal">
      <formula>""</formula>
    </cfRule>
  </conditionalFormatting>
  <conditionalFormatting sqref="N12 N14 N30">
    <cfRule type="cellIs" dxfId="44" priority="19" operator="equal">
      <formula>""</formula>
    </cfRule>
  </conditionalFormatting>
  <conditionalFormatting sqref="N16">
    <cfRule type="cellIs" dxfId="43" priority="13" operator="equal">
      <formula>""</formula>
    </cfRule>
  </conditionalFormatting>
  <conditionalFormatting sqref="N18 N20 N22 N24 N26 N28">
    <cfRule type="cellIs" dxfId="42" priority="7" operator="equal">
      <formula>""</formula>
    </cfRule>
  </conditionalFormatting>
  <conditionalFormatting sqref="N32">
    <cfRule type="cellIs" dxfId="41" priority="43" operator="equal">
      <formula>""</formula>
    </cfRule>
  </conditionalFormatting>
  <conditionalFormatting sqref="P12 P14 P30">
    <cfRule type="cellIs" dxfId="40" priority="18" operator="equal">
      <formula>""</formula>
    </cfRule>
  </conditionalFormatting>
  <conditionalFormatting sqref="P16">
    <cfRule type="cellIs" dxfId="39" priority="12" operator="equal">
      <formula>""</formula>
    </cfRule>
  </conditionalFormatting>
  <conditionalFormatting sqref="P18 P20 P22 P24 P26 P28">
    <cfRule type="cellIs" dxfId="38" priority="6" operator="equal">
      <formula>""</formula>
    </cfRule>
  </conditionalFormatting>
  <conditionalFormatting sqref="P32">
    <cfRule type="cellIs" dxfId="37" priority="42" operator="equal">
      <formula>""</formula>
    </cfRule>
  </conditionalFormatting>
  <conditionalFormatting sqref="R12 T12 V12 X12 Z12 AB12 AD12 R14 T14 V14 X14 Z14 AB14 AD14 R30 T30 V30 X30 Z30 AB30 AD30">
    <cfRule type="cellIs" dxfId="36" priority="17" operator="equal">
      <formula>""</formula>
    </cfRule>
  </conditionalFormatting>
  <conditionalFormatting sqref="R16 T16 V16 X16 Z16 AB16 AD16">
    <cfRule type="cellIs" dxfId="35" priority="11" operator="equal">
      <formula>""</formula>
    </cfRule>
  </conditionalFormatting>
  <conditionalFormatting sqref="R18 T18 V18 X18 Z18 AB18 AD18 R20 T20 V20 X20 Z20 AB20 AD20 R22 T22 V22 X22 Z22 AB22 AD22 R24 T24 V24 X24 Z24 AB24 AD24 R26 T26 V26 X26 Z26 AB26 AD26 R28 T28 V28 X28 Z28 AB28 AD28">
    <cfRule type="cellIs" dxfId="34" priority="5" operator="equal">
      <formula>""</formula>
    </cfRule>
  </conditionalFormatting>
  <conditionalFormatting sqref="R32 T32 V32 X32 Z32 AB32 AD32">
    <cfRule type="cellIs" dxfId="33" priority="41" operator="equal">
      <formula>""</formula>
    </cfRule>
  </conditionalFormatting>
  <conditionalFormatting sqref="AJ12:AL12">
    <cfRule type="cellIs" dxfId="32" priority="22" operator="equal">
      <formula>""</formula>
    </cfRule>
    <cfRule type="cellIs" priority="23" operator="equal">
      <formula>""</formula>
    </cfRule>
  </conditionalFormatting>
  <conditionalFormatting sqref="AJ14:AL14">
    <cfRule type="cellIs" dxfId="31" priority="33" operator="equal">
      <formula>""</formula>
    </cfRule>
  </conditionalFormatting>
  <pageMargins left="0.59055118110236227" right="0.59055118110236227" top="0.35433070866141736" bottom="0.35433070866141736" header="0.31496062992125984" footer="0.31496062992125984"/>
  <pageSetup paperSize="9" firstPageNumber="5" orientation="landscape" useFirstPageNumber="1" r:id="rId1"/>
  <headerFooter alignWithMargins="0"/>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65B014F-35D2-4AF0-A18B-54524385AE7C}">
  <sheetPr>
    <tabColor theme="7"/>
  </sheetPr>
  <dimension ref="A1:AZ44"/>
  <sheetViews>
    <sheetView showGridLines="0" showZeros="0" view="pageBreakPreview" topLeftCell="A11" zoomScaleNormal="70" zoomScaleSheetLayoutView="100" zoomScalePageLayoutView="55" workbookViewId="0">
      <selection activeCell="BC21" sqref="BC21"/>
    </sheetView>
  </sheetViews>
  <sheetFormatPr defaultColWidth="9" defaultRowHeight="13.5" x14ac:dyDescent="0.15"/>
  <cols>
    <col min="1" max="24" width="3.25" style="51" customWidth="1"/>
    <col min="25" max="27" width="3.25" style="52" customWidth="1"/>
    <col min="28" max="49" width="3.25" style="51" customWidth="1"/>
    <col min="50" max="50" width="9.875" style="51" customWidth="1"/>
    <col min="51" max="51" width="12.625" style="51" bestFit="1" customWidth="1"/>
    <col min="52" max="16384" width="9" style="51"/>
  </cols>
  <sheetData>
    <row r="1" spans="1:52" s="6" customFormat="1" ht="15.75" customHeight="1" x14ac:dyDescent="0.15">
      <c r="A1" s="421" t="s">
        <v>334</v>
      </c>
      <c r="B1" s="421"/>
      <c r="C1" s="421"/>
      <c r="D1" s="421"/>
      <c r="E1" s="421"/>
      <c r="F1" s="421"/>
      <c r="G1" s="421"/>
      <c r="H1" s="421"/>
      <c r="I1" s="421"/>
      <c r="J1" s="421"/>
      <c r="K1" s="421"/>
      <c r="L1" s="421"/>
      <c r="M1" s="421"/>
      <c r="N1" s="421"/>
      <c r="O1" s="421"/>
      <c r="P1" s="421"/>
      <c r="Q1" s="421"/>
      <c r="R1" s="421"/>
      <c r="S1" s="421"/>
      <c r="T1" s="421"/>
      <c r="U1" s="421"/>
      <c r="V1" s="421"/>
      <c r="W1" s="421"/>
      <c r="X1" s="421"/>
      <c r="Y1" s="421"/>
      <c r="Z1" s="421"/>
      <c r="AA1" s="421"/>
      <c r="AB1" s="421"/>
      <c r="AC1" s="421"/>
      <c r="AD1" s="421"/>
      <c r="AE1" s="421"/>
      <c r="AF1" s="421"/>
      <c r="AG1" s="421"/>
      <c r="AH1" s="421"/>
      <c r="AI1" s="421"/>
      <c r="AJ1" s="421"/>
      <c r="AK1" s="421"/>
      <c r="AL1" s="421"/>
      <c r="AM1" s="421"/>
      <c r="AN1" s="421"/>
      <c r="AO1" s="421"/>
      <c r="AP1" s="421"/>
      <c r="AQ1" s="421"/>
      <c r="AR1" s="421"/>
      <c r="AS1" s="421"/>
      <c r="AT1" s="421"/>
      <c r="AU1" s="421"/>
      <c r="AV1" s="421"/>
      <c r="AW1" s="421"/>
    </row>
    <row r="2" spans="1:52" ht="15.75" customHeight="1" x14ac:dyDescent="0.15"/>
    <row r="3" spans="1:52" ht="15.75" customHeight="1" x14ac:dyDescent="0.15">
      <c r="A3" s="53"/>
      <c r="B3" s="53"/>
      <c r="C3" s="53"/>
      <c r="D3" s="53"/>
      <c r="E3" s="53"/>
      <c r="F3" s="53"/>
      <c r="G3" s="53"/>
      <c r="H3" s="53"/>
      <c r="I3" s="53"/>
      <c r="J3" s="53"/>
      <c r="K3" s="53"/>
      <c r="L3" s="53"/>
      <c r="M3" s="53"/>
      <c r="N3" s="53"/>
      <c r="O3" s="214"/>
      <c r="P3" s="214"/>
      <c r="Q3" s="214"/>
      <c r="R3" s="214"/>
      <c r="S3" s="214"/>
      <c r="T3" s="214"/>
      <c r="U3" s="214"/>
      <c r="V3" s="214"/>
      <c r="W3" s="214"/>
      <c r="X3" s="214"/>
      <c r="Y3" s="214"/>
      <c r="Z3" s="214"/>
      <c r="AA3" s="214"/>
      <c r="AB3" s="214"/>
      <c r="AC3" s="214"/>
      <c r="AD3" s="214"/>
      <c r="AE3" s="214"/>
      <c r="AF3" s="214"/>
      <c r="AG3" s="214"/>
      <c r="AH3" s="214"/>
      <c r="AI3" s="214"/>
      <c r="AJ3" s="214"/>
      <c r="AK3" s="214"/>
      <c r="AL3" s="54"/>
      <c r="AM3" s="54"/>
      <c r="AN3" s="57"/>
      <c r="AO3" s="53"/>
      <c r="AP3" s="53"/>
      <c r="AQ3" s="53"/>
      <c r="AR3" s="53"/>
      <c r="AS3" s="53"/>
      <c r="AT3" s="53"/>
      <c r="AU3" s="53"/>
      <c r="AV3" s="53"/>
      <c r="AW3" s="53"/>
    </row>
    <row r="4" spans="1:52" ht="15.75" customHeight="1" x14ac:dyDescent="0.15">
      <c r="A4" s="53"/>
      <c r="B4" s="53"/>
      <c r="C4" s="53"/>
      <c r="D4" s="53"/>
      <c r="E4" s="53"/>
      <c r="F4" s="53"/>
      <c r="G4" s="53"/>
      <c r="H4" s="53"/>
      <c r="I4" s="53"/>
      <c r="J4" s="53"/>
      <c r="K4" s="53"/>
      <c r="L4" s="53"/>
      <c r="M4" s="53"/>
      <c r="N4" s="53"/>
      <c r="O4" s="54"/>
      <c r="P4" s="54"/>
      <c r="Q4" s="54"/>
      <c r="R4" s="54"/>
      <c r="S4" s="54"/>
      <c r="T4" s="54"/>
      <c r="U4" s="54"/>
      <c r="V4" s="54"/>
      <c r="W4" s="54"/>
      <c r="X4" s="54"/>
      <c r="Y4" s="55"/>
      <c r="Z4" s="55"/>
      <c r="AA4" s="677" t="s">
        <v>452</v>
      </c>
      <c r="AB4" s="676"/>
      <c r="AC4" s="676"/>
      <c r="AD4" s="676"/>
      <c r="AE4" s="676"/>
      <c r="AF4" s="676"/>
      <c r="AG4" s="676"/>
      <c r="AH4" s="676"/>
      <c r="AI4" s="676"/>
      <c r="AJ4" s="676"/>
      <c r="AK4" s="676"/>
      <c r="AL4" s="676"/>
      <c r="AM4" s="676"/>
      <c r="AR4" s="53"/>
      <c r="AS4" s="53"/>
      <c r="AT4" s="53"/>
      <c r="AU4" s="53"/>
      <c r="AV4" s="53"/>
      <c r="AW4" s="53"/>
    </row>
    <row r="5" spans="1:52" ht="15.75" customHeight="1" thickBot="1" x14ac:dyDescent="0.2">
      <c r="A5" s="53"/>
      <c r="B5" s="53"/>
      <c r="C5" s="53"/>
      <c r="D5" s="53"/>
      <c r="E5" s="53"/>
      <c r="F5" s="53"/>
      <c r="G5" s="53"/>
      <c r="H5" s="53"/>
      <c r="I5" s="53"/>
      <c r="J5" s="53"/>
      <c r="K5" s="53"/>
      <c r="L5" s="53"/>
      <c r="M5" s="53"/>
      <c r="N5" s="53"/>
      <c r="O5" s="53"/>
      <c r="P5" s="53"/>
      <c r="Q5" s="53"/>
      <c r="R5" s="53"/>
      <c r="S5" s="53"/>
      <c r="T5" s="53"/>
      <c r="U5" s="53"/>
      <c r="V5" s="53"/>
      <c r="W5" s="53"/>
      <c r="X5" s="53"/>
      <c r="Y5" s="57"/>
      <c r="Z5" s="57"/>
      <c r="AA5" s="57"/>
      <c r="AB5" s="53"/>
      <c r="AC5" s="53"/>
      <c r="AD5" s="53"/>
      <c r="AE5" s="53"/>
      <c r="AF5" s="53"/>
      <c r="AG5" s="53"/>
      <c r="AH5" s="53"/>
      <c r="AI5" s="53"/>
      <c r="AJ5" s="53"/>
      <c r="AK5" s="53"/>
      <c r="AL5" s="53"/>
      <c r="AM5" s="53"/>
      <c r="AN5" s="53"/>
      <c r="AO5" s="53"/>
      <c r="AP5" s="53"/>
      <c r="AQ5" s="53"/>
      <c r="AR5" s="53"/>
      <c r="AS5" s="53"/>
      <c r="AT5" s="53"/>
      <c r="AU5" s="53"/>
      <c r="AV5" s="53"/>
      <c r="AW5" s="53"/>
    </row>
    <row r="6" spans="1:52" ht="15.75" customHeight="1" x14ac:dyDescent="0.15">
      <c r="A6" s="212"/>
      <c r="B6" s="679" t="s">
        <v>222</v>
      </c>
      <c r="C6" s="666"/>
      <c r="D6" s="666"/>
      <c r="E6" s="666"/>
      <c r="F6" s="666"/>
      <c r="G6" s="666"/>
      <c r="H6" s="666"/>
      <c r="I6" s="666"/>
      <c r="J6" s="666"/>
      <c r="K6" s="666"/>
      <c r="L6" s="666"/>
      <c r="M6" s="666"/>
      <c r="N6" s="666"/>
      <c r="O6" s="666"/>
      <c r="P6" s="666"/>
      <c r="Q6" s="666"/>
      <c r="R6" s="666"/>
      <c r="S6" s="666"/>
      <c r="T6" s="666"/>
      <c r="U6" s="666"/>
      <c r="V6" s="666"/>
      <c r="W6" s="666"/>
      <c r="X6" s="680"/>
      <c r="Y6" s="666" t="s">
        <v>315</v>
      </c>
      <c r="Z6" s="666"/>
      <c r="AA6" s="666"/>
      <c r="AB6" s="666"/>
      <c r="AC6" s="666"/>
      <c r="AD6" s="666"/>
      <c r="AE6" s="666"/>
      <c r="AF6" s="666"/>
      <c r="AG6" s="666"/>
      <c r="AH6" s="666"/>
      <c r="AI6" s="666"/>
      <c r="AJ6" s="666"/>
      <c r="AK6" s="666"/>
      <c r="AL6" s="666"/>
      <c r="AM6" s="666"/>
      <c r="AN6" s="666"/>
      <c r="AO6" s="666"/>
      <c r="AP6" s="666"/>
      <c r="AQ6" s="666"/>
      <c r="AR6" s="666"/>
      <c r="AS6" s="666"/>
      <c r="AT6" s="666"/>
      <c r="AU6" s="666"/>
      <c r="AV6" s="666"/>
      <c r="AW6" s="667"/>
    </row>
    <row r="7" spans="1:52" ht="15.75" customHeight="1" x14ac:dyDescent="0.15">
      <c r="A7" s="190"/>
      <c r="B7" s="615" t="s">
        <v>224</v>
      </c>
      <c r="C7" s="616"/>
      <c r="D7" s="633"/>
      <c r="E7" s="615" t="s">
        <v>226</v>
      </c>
      <c r="F7" s="616"/>
      <c r="G7" s="616"/>
      <c r="H7" s="617"/>
      <c r="I7" s="630" t="s">
        <v>230</v>
      </c>
      <c r="J7" s="631"/>
      <c r="K7" s="632"/>
      <c r="L7" s="640" t="s">
        <v>232</v>
      </c>
      <c r="M7" s="631"/>
      <c r="N7" s="632"/>
      <c r="O7" s="615" t="s">
        <v>225</v>
      </c>
      <c r="P7" s="659"/>
      <c r="Q7" s="643" t="s">
        <v>234</v>
      </c>
      <c r="R7" s="644"/>
      <c r="S7" s="645"/>
      <c r="T7" s="646"/>
      <c r="U7" s="643" t="s">
        <v>236</v>
      </c>
      <c r="V7" s="644"/>
      <c r="W7" s="644"/>
      <c r="X7" s="664"/>
      <c r="Y7" s="616" t="s">
        <v>224</v>
      </c>
      <c r="Z7" s="616"/>
      <c r="AA7" s="617"/>
      <c r="AB7" s="615" t="s">
        <v>226</v>
      </c>
      <c r="AC7" s="616"/>
      <c r="AD7" s="616"/>
      <c r="AE7" s="617"/>
      <c r="AF7" s="624" t="s">
        <v>239</v>
      </c>
      <c r="AG7" s="625"/>
      <c r="AH7" s="630" t="s">
        <v>230</v>
      </c>
      <c r="AI7" s="631"/>
      <c r="AJ7" s="632"/>
      <c r="AK7" s="630" t="s">
        <v>232</v>
      </c>
      <c r="AL7" s="678"/>
      <c r="AM7" s="632"/>
      <c r="AN7" s="615" t="s">
        <v>225</v>
      </c>
      <c r="AO7" s="659"/>
      <c r="AP7" s="643" t="s">
        <v>234</v>
      </c>
      <c r="AQ7" s="644"/>
      <c r="AR7" s="645"/>
      <c r="AS7" s="646"/>
      <c r="AT7" s="643" t="s">
        <v>236</v>
      </c>
      <c r="AU7" s="644"/>
      <c r="AV7" s="644"/>
      <c r="AW7" s="668"/>
    </row>
    <row r="8" spans="1:52" ht="15.75" customHeight="1" x14ac:dyDescent="0.15">
      <c r="A8" s="191"/>
      <c r="B8" s="634"/>
      <c r="C8" s="635"/>
      <c r="D8" s="636"/>
      <c r="E8" s="618"/>
      <c r="F8" s="619"/>
      <c r="G8" s="619"/>
      <c r="H8" s="620"/>
      <c r="I8" s="647" t="s">
        <v>231</v>
      </c>
      <c r="J8" s="648"/>
      <c r="K8" s="649"/>
      <c r="L8" s="647" t="s">
        <v>233</v>
      </c>
      <c r="M8" s="648"/>
      <c r="N8" s="649"/>
      <c r="O8" s="660"/>
      <c r="P8" s="661"/>
      <c r="Q8" s="647" t="s">
        <v>235</v>
      </c>
      <c r="R8" s="648"/>
      <c r="S8" s="648"/>
      <c r="T8" s="649"/>
      <c r="U8" s="647" t="s">
        <v>238</v>
      </c>
      <c r="V8" s="648"/>
      <c r="W8" s="648"/>
      <c r="X8" s="665"/>
      <c r="Y8" s="619"/>
      <c r="Z8" s="619"/>
      <c r="AA8" s="620"/>
      <c r="AB8" s="618"/>
      <c r="AC8" s="619"/>
      <c r="AD8" s="619"/>
      <c r="AE8" s="620"/>
      <c r="AF8" s="626"/>
      <c r="AG8" s="627"/>
      <c r="AH8" s="647" t="s">
        <v>240</v>
      </c>
      <c r="AI8" s="648"/>
      <c r="AJ8" s="649"/>
      <c r="AK8" s="647" t="s">
        <v>233</v>
      </c>
      <c r="AL8" s="648"/>
      <c r="AM8" s="649"/>
      <c r="AN8" s="660"/>
      <c r="AO8" s="661"/>
      <c r="AP8" s="647" t="s">
        <v>241</v>
      </c>
      <c r="AQ8" s="648"/>
      <c r="AR8" s="648"/>
      <c r="AS8" s="649"/>
      <c r="AT8" s="609" t="s">
        <v>237</v>
      </c>
      <c r="AU8" s="610"/>
      <c r="AV8" s="610"/>
      <c r="AW8" s="611"/>
    </row>
    <row r="9" spans="1:52" ht="15.75" customHeight="1" thickBot="1" x14ac:dyDescent="0.2">
      <c r="A9" s="192"/>
      <c r="B9" s="637"/>
      <c r="C9" s="638"/>
      <c r="D9" s="639"/>
      <c r="E9" s="621"/>
      <c r="F9" s="622"/>
      <c r="G9" s="622"/>
      <c r="H9" s="623"/>
      <c r="I9" s="650" t="s">
        <v>249</v>
      </c>
      <c r="J9" s="651"/>
      <c r="K9" s="652"/>
      <c r="L9" s="650" t="s">
        <v>250</v>
      </c>
      <c r="M9" s="651"/>
      <c r="N9" s="652"/>
      <c r="O9" s="662"/>
      <c r="P9" s="663"/>
      <c r="Q9" s="650" t="s">
        <v>251</v>
      </c>
      <c r="R9" s="651"/>
      <c r="S9" s="651"/>
      <c r="T9" s="652"/>
      <c r="U9" s="650" t="s">
        <v>252</v>
      </c>
      <c r="V9" s="651"/>
      <c r="W9" s="651"/>
      <c r="X9" s="653"/>
      <c r="Y9" s="622"/>
      <c r="Z9" s="622"/>
      <c r="AA9" s="623"/>
      <c r="AB9" s="621"/>
      <c r="AC9" s="622"/>
      <c r="AD9" s="622"/>
      <c r="AE9" s="623"/>
      <c r="AF9" s="628"/>
      <c r="AG9" s="629"/>
      <c r="AH9" s="650" t="s">
        <v>253</v>
      </c>
      <c r="AI9" s="651"/>
      <c r="AJ9" s="652"/>
      <c r="AK9" s="650" t="s">
        <v>250</v>
      </c>
      <c r="AL9" s="651"/>
      <c r="AM9" s="652"/>
      <c r="AN9" s="662"/>
      <c r="AO9" s="663"/>
      <c r="AP9" s="650" t="s">
        <v>251</v>
      </c>
      <c r="AQ9" s="651"/>
      <c r="AR9" s="651"/>
      <c r="AS9" s="652"/>
      <c r="AT9" s="612" t="s">
        <v>252</v>
      </c>
      <c r="AU9" s="613"/>
      <c r="AV9" s="613"/>
      <c r="AW9" s="614"/>
    </row>
    <row r="10" spans="1:52" ht="31.5" customHeight="1" x14ac:dyDescent="0.15">
      <c r="A10" s="189">
        <v>1</v>
      </c>
      <c r="B10" s="184"/>
      <c r="C10" s="184"/>
      <c r="D10" s="185"/>
      <c r="E10" s="599"/>
      <c r="F10" s="600"/>
      <c r="G10" s="600"/>
      <c r="H10" s="601"/>
      <c r="I10" s="589"/>
      <c r="J10" s="590"/>
      <c r="K10" s="68"/>
      <c r="L10" s="589"/>
      <c r="M10" s="590"/>
      <c r="N10" s="68"/>
      <c r="O10" s="595"/>
      <c r="P10" s="596"/>
      <c r="Q10" s="593">
        <f t="shared" ref="Q10:Q11" si="0">I10*O10</f>
        <v>0</v>
      </c>
      <c r="R10" s="594"/>
      <c r="S10" s="594"/>
      <c r="T10" s="69">
        <f t="shared" ref="T10:T11" si="1">K10</f>
        <v>0</v>
      </c>
      <c r="U10" s="593">
        <f t="shared" ref="U10:U11" si="2">L10*O10</f>
        <v>0</v>
      </c>
      <c r="V10" s="594"/>
      <c r="W10" s="594"/>
      <c r="X10" s="71">
        <f t="shared" ref="X10:X11" si="3">N10</f>
        <v>0</v>
      </c>
      <c r="Y10" s="603"/>
      <c r="Z10" s="600"/>
      <c r="AA10" s="601"/>
      <c r="AB10" s="599"/>
      <c r="AC10" s="600"/>
      <c r="AD10" s="600"/>
      <c r="AE10" s="601"/>
      <c r="AF10" s="608"/>
      <c r="AG10" s="596"/>
      <c r="AH10" s="589"/>
      <c r="AI10" s="590"/>
      <c r="AJ10" s="68"/>
      <c r="AK10" s="589"/>
      <c r="AL10" s="590"/>
      <c r="AM10" s="68"/>
      <c r="AN10" s="595"/>
      <c r="AO10" s="596"/>
      <c r="AP10" s="593">
        <f t="shared" ref="AP10:AP11" si="4">AH10*AN10</f>
        <v>0</v>
      </c>
      <c r="AQ10" s="594"/>
      <c r="AR10" s="594"/>
      <c r="AS10" s="69">
        <f t="shared" ref="AS10:AS11" si="5">AJ10</f>
        <v>0</v>
      </c>
      <c r="AT10" s="593">
        <f t="shared" ref="AT10:AT11" si="6">AK10*AN10</f>
        <v>0</v>
      </c>
      <c r="AU10" s="594"/>
      <c r="AV10" s="594"/>
      <c r="AW10" s="70">
        <f t="shared" ref="AW10:AW11" si="7">AM10</f>
        <v>0</v>
      </c>
    </row>
    <row r="11" spans="1:52" ht="31.5" customHeight="1" x14ac:dyDescent="0.15">
      <c r="A11" s="189">
        <v>2</v>
      </c>
      <c r="B11" s="186"/>
      <c r="C11" s="186"/>
      <c r="D11" s="187"/>
      <c r="E11" s="599"/>
      <c r="F11" s="600"/>
      <c r="G11" s="600"/>
      <c r="H11" s="601"/>
      <c r="I11" s="589"/>
      <c r="J11" s="590"/>
      <c r="K11" s="68"/>
      <c r="L11" s="589"/>
      <c r="M11" s="590"/>
      <c r="N11" s="68"/>
      <c r="O11" s="595"/>
      <c r="P11" s="596"/>
      <c r="Q11" s="593">
        <f t="shared" si="0"/>
        <v>0</v>
      </c>
      <c r="R11" s="594"/>
      <c r="S11" s="594"/>
      <c r="T11" s="69">
        <f t="shared" si="1"/>
        <v>0</v>
      </c>
      <c r="U11" s="593">
        <f t="shared" si="2"/>
        <v>0</v>
      </c>
      <c r="V11" s="594"/>
      <c r="W11" s="594"/>
      <c r="X11" s="71">
        <f t="shared" si="3"/>
        <v>0</v>
      </c>
      <c r="Y11" s="603"/>
      <c r="Z11" s="600"/>
      <c r="AA11" s="601"/>
      <c r="AB11" s="599"/>
      <c r="AC11" s="600"/>
      <c r="AD11" s="600"/>
      <c r="AE11" s="601"/>
      <c r="AF11" s="608"/>
      <c r="AG11" s="596"/>
      <c r="AH11" s="589"/>
      <c r="AI11" s="590"/>
      <c r="AJ11" s="68"/>
      <c r="AK11" s="589"/>
      <c r="AL11" s="590"/>
      <c r="AM11" s="68"/>
      <c r="AN11" s="595"/>
      <c r="AO11" s="596"/>
      <c r="AP11" s="593">
        <f t="shared" si="4"/>
        <v>0</v>
      </c>
      <c r="AQ11" s="594"/>
      <c r="AR11" s="594"/>
      <c r="AS11" s="69">
        <f t="shared" si="5"/>
        <v>0</v>
      </c>
      <c r="AT11" s="593">
        <f t="shared" si="6"/>
        <v>0</v>
      </c>
      <c r="AU11" s="594"/>
      <c r="AV11" s="594"/>
      <c r="AW11" s="70">
        <f t="shared" si="7"/>
        <v>0</v>
      </c>
    </row>
    <row r="12" spans="1:52" ht="31.5" customHeight="1" x14ac:dyDescent="0.15">
      <c r="A12" s="189">
        <v>3</v>
      </c>
      <c r="B12" s="186"/>
      <c r="C12" s="186"/>
      <c r="D12" s="187"/>
      <c r="E12" s="599"/>
      <c r="F12" s="600"/>
      <c r="G12" s="600"/>
      <c r="H12" s="601"/>
      <c r="I12" s="589"/>
      <c r="J12" s="590"/>
      <c r="K12" s="68"/>
      <c r="L12" s="589"/>
      <c r="M12" s="590"/>
      <c r="N12" s="68"/>
      <c r="O12" s="595"/>
      <c r="P12" s="596"/>
      <c r="Q12" s="593">
        <f t="shared" ref="Q12:Q15" si="8">I12*O12</f>
        <v>0</v>
      </c>
      <c r="R12" s="594"/>
      <c r="S12" s="594"/>
      <c r="T12" s="69">
        <f t="shared" ref="T12:T15" si="9">K12</f>
        <v>0</v>
      </c>
      <c r="U12" s="593">
        <f t="shared" ref="U12:U15" si="10">L12*O12</f>
        <v>0</v>
      </c>
      <c r="V12" s="594"/>
      <c r="W12" s="594"/>
      <c r="X12" s="71">
        <f t="shared" ref="X12:X15" si="11">N12</f>
        <v>0</v>
      </c>
      <c r="Y12" s="603"/>
      <c r="Z12" s="600"/>
      <c r="AA12" s="601"/>
      <c r="AB12" s="599"/>
      <c r="AC12" s="600"/>
      <c r="AD12" s="600"/>
      <c r="AE12" s="601"/>
      <c r="AF12" s="608"/>
      <c r="AG12" s="596"/>
      <c r="AH12" s="589"/>
      <c r="AI12" s="590"/>
      <c r="AJ12" s="68"/>
      <c r="AK12" s="589"/>
      <c r="AL12" s="590"/>
      <c r="AM12" s="68"/>
      <c r="AN12" s="595"/>
      <c r="AO12" s="596"/>
      <c r="AP12" s="593">
        <f t="shared" ref="AP12:AP15" si="12">AH12*AN12</f>
        <v>0</v>
      </c>
      <c r="AQ12" s="594"/>
      <c r="AR12" s="594"/>
      <c r="AS12" s="69">
        <f t="shared" ref="AS12:AS15" si="13">AJ12</f>
        <v>0</v>
      </c>
      <c r="AT12" s="593">
        <f t="shared" ref="AT12:AT15" si="14">AK12*AN12</f>
        <v>0</v>
      </c>
      <c r="AU12" s="594"/>
      <c r="AV12" s="594"/>
      <c r="AW12" s="70">
        <f t="shared" ref="AW12:AW15" si="15">AM12</f>
        <v>0</v>
      </c>
    </row>
    <row r="13" spans="1:52" ht="31.5" customHeight="1" x14ac:dyDescent="0.15">
      <c r="A13" s="189">
        <v>4</v>
      </c>
      <c r="B13" s="186"/>
      <c r="C13" s="186"/>
      <c r="D13" s="186"/>
      <c r="E13" s="599"/>
      <c r="F13" s="600"/>
      <c r="G13" s="600"/>
      <c r="H13" s="601"/>
      <c r="I13" s="589"/>
      <c r="J13" s="590"/>
      <c r="K13" s="68"/>
      <c r="L13" s="589"/>
      <c r="M13" s="590"/>
      <c r="N13" s="68"/>
      <c r="O13" s="595"/>
      <c r="P13" s="596"/>
      <c r="Q13" s="593">
        <f t="shared" si="8"/>
        <v>0</v>
      </c>
      <c r="R13" s="594"/>
      <c r="S13" s="594"/>
      <c r="T13" s="69">
        <f t="shared" si="9"/>
        <v>0</v>
      </c>
      <c r="U13" s="593">
        <f t="shared" si="10"/>
        <v>0</v>
      </c>
      <c r="V13" s="594"/>
      <c r="W13" s="594"/>
      <c r="X13" s="71">
        <f t="shared" si="11"/>
        <v>0</v>
      </c>
      <c r="Y13" s="603"/>
      <c r="Z13" s="600"/>
      <c r="AA13" s="601"/>
      <c r="AB13" s="599"/>
      <c r="AC13" s="600"/>
      <c r="AD13" s="600"/>
      <c r="AE13" s="601"/>
      <c r="AF13" s="608"/>
      <c r="AG13" s="596"/>
      <c r="AH13" s="589"/>
      <c r="AI13" s="590"/>
      <c r="AJ13" s="68"/>
      <c r="AK13" s="589"/>
      <c r="AL13" s="590"/>
      <c r="AM13" s="68"/>
      <c r="AN13" s="595"/>
      <c r="AO13" s="596"/>
      <c r="AP13" s="593">
        <f t="shared" si="12"/>
        <v>0</v>
      </c>
      <c r="AQ13" s="594"/>
      <c r="AR13" s="594"/>
      <c r="AS13" s="69">
        <f t="shared" si="13"/>
        <v>0</v>
      </c>
      <c r="AT13" s="593">
        <f t="shared" si="14"/>
        <v>0</v>
      </c>
      <c r="AU13" s="594"/>
      <c r="AV13" s="594"/>
      <c r="AW13" s="70">
        <f t="shared" si="15"/>
        <v>0</v>
      </c>
    </row>
    <row r="14" spans="1:52" ht="31.5" customHeight="1" x14ac:dyDescent="0.15">
      <c r="A14" s="189">
        <v>5</v>
      </c>
      <c r="B14" s="186"/>
      <c r="C14" s="186"/>
      <c r="D14" s="187"/>
      <c r="E14" s="599"/>
      <c r="F14" s="600"/>
      <c r="G14" s="600"/>
      <c r="H14" s="601"/>
      <c r="I14" s="589"/>
      <c r="J14" s="590"/>
      <c r="K14" s="68"/>
      <c r="L14" s="589"/>
      <c r="M14" s="590"/>
      <c r="N14" s="68"/>
      <c r="O14" s="595"/>
      <c r="P14" s="596"/>
      <c r="Q14" s="593">
        <f t="shared" si="8"/>
        <v>0</v>
      </c>
      <c r="R14" s="594"/>
      <c r="S14" s="594"/>
      <c r="T14" s="69">
        <f t="shared" si="9"/>
        <v>0</v>
      </c>
      <c r="U14" s="593">
        <f t="shared" si="10"/>
        <v>0</v>
      </c>
      <c r="V14" s="594"/>
      <c r="W14" s="594"/>
      <c r="X14" s="71">
        <f t="shared" si="11"/>
        <v>0</v>
      </c>
      <c r="Y14" s="603"/>
      <c r="Z14" s="600"/>
      <c r="AA14" s="601"/>
      <c r="AB14" s="599"/>
      <c r="AC14" s="600"/>
      <c r="AD14" s="600"/>
      <c r="AE14" s="601"/>
      <c r="AF14" s="608"/>
      <c r="AG14" s="596"/>
      <c r="AH14" s="589"/>
      <c r="AI14" s="590"/>
      <c r="AJ14" s="68"/>
      <c r="AK14" s="589"/>
      <c r="AL14" s="590"/>
      <c r="AM14" s="68"/>
      <c r="AN14" s="595"/>
      <c r="AO14" s="596"/>
      <c r="AP14" s="593">
        <f t="shared" si="12"/>
        <v>0</v>
      </c>
      <c r="AQ14" s="594"/>
      <c r="AR14" s="594"/>
      <c r="AS14" s="69">
        <f t="shared" si="13"/>
        <v>0</v>
      </c>
      <c r="AT14" s="593">
        <f t="shared" si="14"/>
        <v>0</v>
      </c>
      <c r="AU14" s="594"/>
      <c r="AV14" s="594"/>
      <c r="AW14" s="70">
        <f t="shared" si="15"/>
        <v>0</v>
      </c>
    </row>
    <row r="15" spans="1:52" ht="31.5" customHeight="1" x14ac:dyDescent="0.15">
      <c r="A15" s="189">
        <v>6</v>
      </c>
      <c r="B15" s="186"/>
      <c r="C15" s="186"/>
      <c r="D15" s="187"/>
      <c r="E15" s="870"/>
      <c r="F15" s="871"/>
      <c r="G15" s="871"/>
      <c r="H15" s="872"/>
      <c r="I15" s="868"/>
      <c r="J15" s="869"/>
      <c r="K15" s="85"/>
      <c r="L15" s="868"/>
      <c r="M15" s="869"/>
      <c r="N15" s="85"/>
      <c r="O15" s="866"/>
      <c r="P15" s="867"/>
      <c r="Q15" s="864">
        <f t="shared" si="8"/>
        <v>0</v>
      </c>
      <c r="R15" s="865"/>
      <c r="S15" s="865"/>
      <c r="T15" s="86">
        <f t="shared" si="9"/>
        <v>0</v>
      </c>
      <c r="U15" s="864">
        <f t="shared" si="10"/>
        <v>0</v>
      </c>
      <c r="V15" s="865"/>
      <c r="W15" s="865"/>
      <c r="X15" s="87">
        <f t="shared" si="11"/>
        <v>0</v>
      </c>
      <c r="Y15" s="877"/>
      <c r="Z15" s="871"/>
      <c r="AA15" s="872"/>
      <c r="AB15" s="870"/>
      <c r="AC15" s="871"/>
      <c r="AD15" s="871"/>
      <c r="AE15" s="872"/>
      <c r="AF15" s="882"/>
      <c r="AG15" s="867"/>
      <c r="AH15" s="868"/>
      <c r="AI15" s="869"/>
      <c r="AJ15" s="85"/>
      <c r="AK15" s="868"/>
      <c r="AL15" s="869"/>
      <c r="AM15" s="85"/>
      <c r="AN15" s="866"/>
      <c r="AO15" s="867"/>
      <c r="AP15" s="864">
        <f t="shared" si="12"/>
        <v>0</v>
      </c>
      <c r="AQ15" s="865"/>
      <c r="AR15" s="865"/>
      <c r="AS15" s="86">
        <f t="shared" si="13"/>
        <v>0</v>
      </c>
      <c r="AT15" s="864">
        <f t="shared" si="14"/>
        <v>0</v>
      </c>
      <c r="AU15" s="865"/>
      <c r="AV15" s="865"/>
      <c r="AW15" s="88">
        <f t="shared" si="15"/>
        <v>0</v>
      </c>
    </row>
    <row r="16" spans="1:52" ht="31.5" customHeight="1" x14ac:dyDescent="0.15">
      <c r="A16" s="189">
        <v>7</v>
      </c>
      <c r="B16" s="186"/>
      <c r="C16" s="186"/>
      <c r="D16" s="186"/>
      <c r="E16" s="883"/>
      <c r="F16" s="875"/>
      <c r="G16" s="875"/>
      <c r="H16" s="890"/>
      <c r="I16" s="878"/>
      <c r="J16" s="879"/>
      <c r="K16" s="89"/>
      <c r="L16" s="878"/>
      <c r="M16" s="879"/>
      <c r="N16" s="89"/>
      <c r="O16" s="880"/>
      <c r="P16" s="881"/>
      <c r="Q16" s="873">
        <f>I16*O16</f>
        <v>0</v>
      </c>
      <c r="R16" s="874"/>
      <c r="S16" s="874"/>
      <c r="T16" s="90">
        <f>K16</f>
        <v>0</v>
      </c>
      <c r="U16" s="873">
        <f>L16*O16</f>
        <v>0</v>
      </c>
      <c r="V16" s="874"/>
      <c r="W16" s="874"/>
      <c r="X16" s="91">
        <f>N16</f>
        <v>0</v>
      </c>
      <c r="Y16" s="875"/>
      <c r="Z16" s="875"/>
      <c r="AA16" s="876"/>
      <c r="AB16" s="883"/>
      <c r="AC16" s="875"/>
      <c r="AD16" s="875"/>
      <c r="AE16" s="876"/>
      <c r="AF16" s="884"/>
      <c r="AG16" s="885"/>
      <c r="AH16" s="886"/>
      <c r="AI16" s="887"/>
      <c r="AJ16" s="89"/>
      <c r="AK16" s="886"/>
      <c r="AL16" s="887"/>
      <c r="AM16" s="89"/>
      <c r="AN16" s="888"/>
      <c r="AO16" s="889"/>
      <c r="AP16" s="873">
        <f>AH16*AN16</f>
        <v>0</v>
      </c>
      <c r="AQ16" s="874"/>
      <c r="AR16" s="874"/>
      <c r="AS16" s="90">
        <f>AJ16</f>
        <v>0</v>
      </c>
      <c r="AT16" s="873">
        <f>AK16*AN16</f>
        <v>0</v>
      </c>
      <c r="AU16" s="874"/>
      <c r="AV16" s="874"/>
      <c r="AW16" s="72">
        <f>AM16</f>
        <v>0</v>
      </c>
      <c r="AZ16" s="51" t="s">
        <v>254</v>
      </c>
    </row>
    <row r="17" spans="1:52" ht="31.5" customHeight="1" thickBot="1" x14ac:dyDescent="0.2">
      <c r="A17" s="199">
        <v>8</v>
      </c>
      <c r="B17" s="200"/>
      <c r="C17" s="200"/>
      <c r="D17" s="200"/>
      <c r="E17" s="684"/>
      <c r="F17" s="685"/>
      <c r="G17" s="685"/>
      <c r="H17" s="686"/>
      <c r="I17" s="687"/>
      <c r="J17" s="688"/>
      <c r="K17" s="202"/>
      <c r="L17" s="687"/>
      <c r="M17" s="688"/>
      <c r="N17" s="202"/>
      <c r="O17" s="689"/>
      <c r="P17" s="690"/>
      <c r="Q17" s="691">
        <f t="shared" ref="Q17" si="16">I17*O17</f>
        <v>0</v>
      </c>
      <c r="R17" s="692"/>
      <c r="S17" s="692"/>
      <c r="T17" s="207">
        <f t="shared" ref="T17" si="17">K17</f>
        <v>0</v>
      </c>
      <c r="U17" s="691">
        <f t="shared" ref="U17" si="18">L17*O17</f>
        <v>0</v>
      </c>
      <c r="V17" s="692"/>
      <c r="W17" s="692"/>
      <c r="X17" s="208">
        <f t="shared" ref="X17" si="19">N17</f>
        <v>0</v>
      </c>
      <c r="Y17" s="685"/>
      <c r="Z17" s="693"/>
      <c r="AA17" s="694"/>
      <c r="AB17" s="684"/>
      <c r="AC17" s="693"/>
      <c r="AD17" s="693"/>
      <c r="AE17" s="694"/>
      <c r="AF17" s="695"/>
      <c r="AG17" s="696"/>
      <c r="AH17" s="697"/>
      <c r="AI17" s="698"/>
      <c r="AJ17" s="202"/>
      <c r="AK17" s="697"/>
      <c r="AL17" s="698"/>
      <c r="AM17" s="202"/>
      <c r="AN17" s="689"/>
      <c r="AO17" s="696"/>
      <c r="AP17" s="691">
        <f t="shared" ref="AP17" si="20">AH17*AN17</f>
        <v>0</v>
      </c>
      <c r="AQ17" s="692"/>
      <c r="AR17" s="692"/>
      <c r="AS17" s="207">
        <f t="shared" ref="AS17" si="21">AJ17</f>
        <v>0</v>
      </c>
      <c r="AT17" s="691">
        <f t="shared" ref="AT17" si="22">AK17*AN17</f>
        <v>0</v>
      </c>
      <c r="AU17" s="692"/>
      <c r="AV17" s="692"/>
      <c r="AW17" s="211">
        <f t="shared" ref="AW17" si="23">AM17</f>
        <v>0</v>
      </c>
      <c r="AZ17" s="51" t="s">
        <v>255</v>
      </c>
    </row>
    <row r="18" spans="1:52" s="112" customFormat="1" ht="15.75" customHeight="1" x14ac:dyDescent="0.15">
      <c r="A18" s="110" t="s">
        <v>360</v>
      </c>
      <c r="B18" s="110"/>
      <c r="C18" s="110"/>
      <c r="D18" s="110"/>
      <c r="E18" s="110"/>
      <c r="F18" s="110"/>
      <c r="G18" s="110"/>
      <c r="H18" s="110"/>
      <c r="I18" s="110"/>
      <c r="J18" s="110"/>
      <c r="K18" s="110"/>
      <c r="L18" s="110"/>
      <c r="M18" s="110"/>
      <c r="N18" s="110"/>
      <c r="O18" s="110"/>
      <c r="P18" s="110"/>
      <c r="Q18" s="110"/>
      <c r="R18" s="110"/>
      <c r="S18" s="110"/>
      <c r="T18" s="110"/>
      <c r="U18" s="110"/>
      <c r="V18" s="110"/>
      <c r="W18" s="110"/>
      <c r="X18" s="110"/>
      <c r="Y18" s="111"/>
      <c r="Z18" s="111"/>
      <c r="AA18" s="111"/>
      <c r="AB18" s="110"/>
      <c r="AC18" s="110"/>
      <c r="AD18" s="110"/>
      <c r="AE18" s="110"/>
      <c r="AF18" s="110"/>
      <c r="AG18" s="110"/>
      <c r="AH18" s="110"/>
      <c r="AI18" s="110"/>
      <c r="AJ18" s="110"/>
      <c r="AK18" s="110"/>
      <c r="AL18" s="110"/>
      <c r="AM18" s="110"/>
      <c r="AN18" s="110"/>
      <c r="AO18" s="110"/>
      <c r="AP18" s="110"/>
      <c r="AQ18" s="110"/>
      <c r="AR18" s="110"/>
      <c r="AS18" s="110"/>
      <c r="AT18" s="110"/>
      <c r="AU18" s="110"/>
      <c r="AV18" s="110"/>
      <c r="AW18" s="110"/>
    </row>
    <row r="19" spans="1:52" s="112" customFormat="1" ht="15.75" customHeight="1" x14ac:dyDescent="0.15">
      <c r="A19" s="110" t="s">
        <v>361</v>
      </c>
      <c r="B19" s="110"/>
      <c r="C19" s="113"/>
      <c r="D19" s="113"/>
      <c r="E19" s="113"/>
      <c r="F19" s="113"/>
      <c r="G19" s="113"/>
      <c r="H19" s="113"/>
      <c r="I19" s="110"/>
      <c r="J19" s="110"/>
      <c r="K19" s="110"/>
      <c r="L19" s="110"/>
      <c r="M19" s="110"/>
      <c r="N19" s="110"/>
      <c r="O19" s="110"/>
      <c r="P19" s="110"/>
      <c r="Q19" s="110"/>
      <c r="R19" s="110"/>
      <c r="S19" s="110"/>
      <c r="T19" s="110"/>
      <c r="U19" s="110"/>
      <c r="V19" s="110"/>
      <c r="W19" s="110"/>
      <c r="X19" s="110"/>
      <c r="Y19" s="111"/>
      <c r="Z19" s="111"/>
      <c r="AA19" s="111"/>
      <c r="AB19" s="113"/>
      <c r="AC19" s="113"/>
      <c r="AD19" s="113"/>
      <c r="AE19" s="113"/>
      <c r="AF19" s="113"/>
      <c r="AG19" s="113"/>
      <c r="AH19" s="110"/>
      <c r="AI19" s="110"/>
      <c r="AJ19" s="110"/>
      <c r="AK19" s="110"/>
      <c r="AL19" s="110"/>
      <c r="AM19" s="110"/>
      <c r="AN19" s="110"/>
      <c r="AO19" s="110"/>
      <c r="AP19" s="110"/>
      <c r="AQ19" s="110"/>
      <c r="AR19" s="110"/>
      <c r="AS19" s="110"/>
      <c r="AT19" s="110"/>
      <c r="AU19" s="110"/>
      <c r="AV19" s="110"/>
      <c r="AW19" s="110"/>
    </row>
    <row r="20" spans="1:52" s="112" customFormat="1" ht="15.75" customHeight="1" x14ac:dyDescent="0.15">
      <c r="A20" s="112" t="s">
        <v>362</v>
      </c>
      <c r="C20" s="110"/>
      <c r="D20" s="110"/>
      <c r="E20" s="110"/>
      <c r="F20" s="110"/>
      <c r="G20" s="110"/>
      <c r="H20" s="110"/>
      <c r="I20" s="110"/>
      <c r="J20" s="110"/>
      <c r="K20" s="110"/>
      <c r="L20" s="110"/>
      <c r="M20" s="110"/>
      <c r="N20" s="110"/>
      <c r="O20" s="110"/>
      <c r="P20" s="110"/>
      <c r="Q20" s="110"/>
      <c r="R20" s="110"/>
      <c r="S20" s="110"/>
      <c r="T20" s="110"/>
      <c r="U20" s="110"/>
      <c r="V20" s="110"/>
      <c r="W20" s="110"/>
      <c r="X20" s="110"/>
      <c r="Y20" s="111"/>
      <c r="Z20" s="111"/>
      <c r="AA20" s="111"/>
      <c r="AB20" s="110"/>
      <c r="AC20" s="110"/>
      <c r="AD20" s="110"/>
      <c r="AE20" s="110"/>
      <c r="AF20" s="110"/>
      <c r="AG20" s="110"/>
      <c r="AH20" s="110"/>
      <c r="AI20" s="110"/>
      <c r="AJ20" s="110"/>
      <c r="AK20" s="110"/>
      <c r="AL20" s="110"/>
      <c r="AM20" s="110"/>
      <c r="AN20" s="110"/>
      <c r="AO20" s="110"/>
      <c r="AP20" s="110"/>
      <c r="AQ20" s="110"/>
      <c r="AR20" s="110"/>
      <c r="AS20" s="110"/>
      <c r="AT20" s="110"/>
      <c r="AU20" s="110"/>
      <c r="AV20" s="110"/>
      <c r="AW20" s="110"/>
    </row>
    <row r="21" spans="1:52" s="112" customFormat="1" ht="15.75" customHeight="1" x14ac:dyDescent="0.15">
      <c r="A21" s="577" t="s">
        <v>490</v>
      </c>
      <c r="B21" s="577"/>
      <c r="C21" s="577"/>
      <c r="D21" s="577"/>
      <c r="E21" s="577"/>
      <c r="F21" s="577"/>
      <c r="G21" s="577"/>
      <c r="H21" s="577"/>
      <c r="I21" s="577"/>
      <c r="J21" s="577"/>
      <c r="K21" s="577"/>
      <c r="L21" s="577"/>
      <c r="M21" s="577"/>
      <c r="N21" s="577"/>
      <c r="O21" s="577"/>
      <c r="P21" s="577"/>
      <c r="Q21" s="577"/>
      <c r="R21" s="577"/>
      <c r="S21" s="577"/>
      <c r="T21" s="577"/>
      <c r="U21" s="577"/>
      <c r="V21" s="577"/>
      <c r="W21" s="577"/>
      <c r="X21" s="577"/>
      <c r="Y21" s="577"/>
      <c r="Z21" s="577"/>
      <c r="AA21" s="577"/>
      <c r="AB21" s="577"/>
      <c r="AC21" s="577"/>
      <c r="AD21" s="577"/>
      <c r="AE21" s="577"/>
      <c r="AF21" s="577"/>
      <c r="AG21" s="577"/>
      <c r="AH21" s="577"/>
      <c r="AI21" s="577"/>
      <c r="AJ21" s="577"/>
      <c r="AK21" s="577"/>
      <c r="AL21" s="577"/>
      <c r="AM21" s="577"/>
      <c r="AN21" s="577"/>
      <c r="AO21" s="577"/>
      <c r="AP21" s="577"/>
      <c r="AQ21" s="577"/>
      <c r="AR21" s="577"/>
      <c r="AS21" s="577"/>
      <c r="AT21" s="577"/>
      <c r="AU21" s="577"/>
      <c r="AV21" s="577"/>
      <c r="AW21" s="577"/>
    </row>
    <row r="22" spans="1:52" s="112" customFormat="1" ht="15.75" customHeight="1" x14ac:dyDescent="0.15">
      <c r="A22" s="577"/>
      <c r="B22" s="577"/>
      <c r="C22" s="577"/>
      <c r="D22" s="577"/>
      <c r="E22" s="577"/>
      <c r="F22" s="577"/>
      <c r="G22" s="577"/>
      <c r="H22" s="577"/>
      <c r="I22" s="577"/>
      <c r="J22" s="577"/>
      <c r="K22" s="577"/>
      <c r="L22" s="577"/>
      <c r="M22" s="577"/>
      <c r="N22" s="577"/>
      <c r="O22" s="577"/>
      <c r="P22" s="577"/>
      <c r="Q22" s="577"/>
      <c r="R22" s="577"/>
      <c r="S22" s="577"/>
      <c r="T22" s="577"/>
      <c r="U22" s="577"/>
      <c r="V22" s="577"/>
      <c r="W22" s="577"/>
      <c r="X22" s="577"/>
      <c r="Y22" s="577"/>
      <c r="Z22" s="577"/>
      <c r="AA22" s="577"/>
      <c r="AB22" s="577"/>
      <c r="AC22" s="577"/>
      <c r="AD22" s="577"/>
      <c r="AE22" s="577"/>
      <c r="AF22" s="577"/>
      <c r="AG22" s="577"/>
      <c r="AH22" s="577"/>
      <c r="AI22" s="577"/>
      <c r="AJ22" s="577"/>
      <c r="AK22" s="577"/>
      <c r="AL22" s="577"/>
      <c r="AM22" s="577"/>
      <c r="AN22" s="577"/>
      <c r="AO22" s="577"/>
      <c r="AP22" s="577"/>
      <c r="AQ22" s="577"/>
      <c r="AR22" s="577"/>
      <c r="AS22" s="577"/>
      <c r="AT22" s="577"/>
      <c r="AU22" s="577"/>
      <c r="AV22" s="577"/>
      <c r="AW22" s="577"/>
    </row>
    <row r="23" spans="1:52" s="112" customFormat="1" ht="15.75" customHeight="1" x14ac:dyDescent="0.15">
      <c r="A23" s="577"/>
      <c r="B23" s="577"/>
      <c r="C23" s="577"/>
      <c r="D23" s="577"/>
      <c r="E23" s="577"/>
      <c r="F23" s="577"/>
      <c r="G23" s="577"/>
      <c r="H23" s="577"/>
      <c r="I23" s="577"/>
      <c r="J23" s="577"/>
      <c r="K23" s="577"/>
      <c r="L23" s="577"/>
      <c r="M23" s="577"/>
      <c r="N23" s="577"/>
      <c r="O23" s="577"/>
      <c r="P23" s="577"/>
      <c r="Q23" s="577"/>
      <c r="R23" s="577"/>
      <c r="S23" s="577"/>
      <c r="T23" s="577"/>
      <c r="U23" s="577"/>
      <c r="V23" s="577"/>
      <c r="W23" s="577"/>
      <c r="X23" s="577"/>
      <c r="Y23" s="577"/>
      <c r="Z23" s="577"/>
      <c r="AA23" s="577"/>
      <c r="AB23" s="577"/>
      <c r="AC23" s="577"/>
      <c r="AD23" s="577"/>
      <c r="AE23" s="577"/>
      <c r="AF23" s="577"/>
      <c r="AG23" s="577"/>
      <c r="AH23" s="577"/>
      <c r="AI23" s="577"/>
      <c r="AJ23" s="577"/>
      <c r="AK23" s="577"/>
      <c r="AL23" s="577"/>
      <c r="AM23" s="577"/>
      <c r="AN23" s="577"/>
      <c r="AO23" s="577"/>
      <c r="AP23" s="577"/>
      <c r="AQ23" s="577"/>
      <c r="AR23" s="577"/>
      <c r="AS23" s="577"/>
      <c r="AT23" s="577"/>
      <c r="AU23" s="577"/>
      <c r="AV23" s="577"/>
      <c r="AW23" s="577"/>
    </row>
    <row r="24" spans="1:52" s="112" customFormat="1" ht="15.75" customHeight="1" x14ac:dyDescent="0.15">
      <c r="A24" s="112" t="s">
        <v>363</v>
      </c>
      <c r="Y24" s="114"/>
      <c r="Z24" s="114"/>
      <c r="AA24" s="114"/>
    </row>
    <row r="25" spans="1:52" s="112" customFormat="1" ht="15.75" customHeight="1" x14ac:dyDescent="0.15">
      <c r="Y25" s="114"/>
      <c r="Z25" s="114"/>
      <c r="AA25" s="114"/>
    </row>
    <row r="26" spans="1:52" s="112" customFormat="1" ht="15.75" customHeight="1" x14ac:dyDescent="0.15">
      <c r="C26" s="112" t="s">
        <v>358</v>
      </c>
      <c r="Y26" s="114"/>
      <c r="Z26" s="114"/>
      <c r="AA26" s="114"/>
    </row>
    <row r="27" spans="1:52" ht="15.75" customHeight="1" x14ac:dyDescent="0.15">
      <c r="C27" s="855"/>
      <c r="D27" s="856"/>
      <c r="E27" s="856"/>
      <c r="F27" s="856"/>
      <c r="G27" s="856"/>
      <c r="H27" s="856"/>
      <c r="I27" s="856"/>
      <c r="J27" s="856"/>
      <c r="K27" s="856"/>
      <c r="L27" s="856"/>
      <c r="M27" s="856"/>
      <c r="N27" s="856"/>
      <c r="O27" s="856"/>
      <c r="P27" s="856"/>
      <c r="Q27" s="856"/>
      <c r="R27" s="856"/>
      <c r="S27" s="856"/>
      <c r="T27" s="856"/>
      <c r="U27" s="856"/>
      <c r="V27" s="856"/>
      <c r="W27" s="856"/>
      <c r="X27" s="856"/>
      <c r="Y27" s="856"/>
      <c r="Z27" s="856"/>
      <c r="AA27" s="856"/>
      <c r="AB27" s="856"/>
      <c r="AC27" s="856"/>
      <c r="AD27" s="856"/>
      <c r="AE27" s="856"/>
      <c r="AF27" s="856"/>
      <c r="AG27" s="856"/>
      <c r="AH27" s="856"/>
      <c r="AI27" s="856"/>
      <c r="AJ27" s="856"/>
      <c r="AK27" s="856"/>
      <c r="AL27" s="856"/>
      <c r="AM27" s="856"/>
      <c r="AN27" s="856"/>
      <c r="AO27" s="856"/>
      <c r="AP27" s="856"/>
      <c r="AQ27" s="856"/>
      <c r="AR27" s="856"/>
      <c r="AS27" s="856"/>
      <c r="AT27" s="856"/>
      <c r="AU27" s="856"/>
      <c r="AV27" s="857"/>
    </row>
    <row r="28" spans="1:52" ht="15.75" customHeight="1" x14ac:dyDescent="0.15">
      <c r="C28" s="858"/>
      <c r="D28" s="859"/>
      <c r="E28" s="859"/>
      <c r="F28" s="859"/>
      <c r="G28" s="859"/>
      <c r="H28" s="859"/>
      <c r="I28" s="859"/>
      <c r="J28" s="859"/>
      <c r="K28" s="859"/>
      <c r="L28" s="859"/>
      <c r="M28" s="859"/>
      <c r="N28" s="859"/>
      <c r="O28" s="859"/>
      <c r="P28" s="859"/>
      <c r="Q28" s="859"/>
      <c r="R28" s="859"/>
      <c r="S28" s="859"/>
      <c r="T28" s="859"/>
      <c r="U28" s="859"/>
      <c r="V28" s="859"/>
      <c r="W28" s="859"/>
      <c r="X28" s="859"/>
      <c r="Y28" s="859"/>
      <c r="Z28" s="859"/>
      <c r="AA28" s="859"/>
      <c r="AB28" s="859"/>
      <c r="AC28" s="859"/>
      <c r="AD28" s="859"/>
      <c r="AE28" s="859"/>
      <c r="AF28" s="859"/>
      <c r="AG28" s="859"/>
      <c r="AH28" s="859"/>
      <c r="AI28" s="859"/>
      <c r="AJ28" s="859"/>
      <c r="AK28" s="859"/>
      <c r="AL28" s="859"/>
      <c r="AM28" s="859"/>
      <c r="AN28" s="859"/>
      <c r="AO28" s="859"/>
      <c r="AP28" s="859"/>
      <c r="AQ28" s="859"/>
      <c r="AR28" s="859"/>
      <c r="AS28" s="859"/>
      <c r="AT28" s="859"/>
      <c r="AU28" s="859"/>
      <c r="AV28" s="860"/>
    </row>
    <row r="29" spans="1:52" ht="15.75" customHeight="1" x14ac:dyDescent="0.15">
      <c r="C29" s="858"/>
      <c r="D29" s="859"/>
      <c r="E29" s="859"/>
      <c r="F29" s="859"/>
      <c r="G29" s="859"/>
      <c r="H29" s="859"/>
      <c r="I29" s="859"/>
      <c r="J29" s="859"/>
      <c r="K29" s="859"/>
      <c r="L29" s="859"/>
      <c r="M29" s="859"/>
      <c r="N29" s="859"/>
      <c r="O29" s="859"/>
      <c r="P29" s="859"/>
      <c r="Q29" s="859"/>
      <c r="R29" s="859"/>
      <c r="S29" s="859"/>
      <c r="T29" s="859"/>
      <c r="U29" s="859"/>
      <c r="V29" s="859"/>
      <c r="W29" s="859"/>
      <c r="X29" s="859"/>
      <c r="Y29" s="859"/>
      <c r="Z29" s="859"/>
      <c r="AA29" s="859"/>
      <c r="AB29" s="859"/>
      <c r="AC29" s="859"/>
      <c r="AD29" s="859"/>
      <c r="AE29" s="859"/>
      <c r="AF29" s="859"/>
      <c r="AG29" s="859"/>
      <c r="AH29" s="859"/>
      <c r="AI29" s="859"/>
      <c r="AJ29" s="859"/>
      <c r="AK29" s="859"/>
      <c r="AL29" s="859"/>
      <c r="AM29" s="859"/>
      <c r="AN29" s="859"/>
      <c r="AO29" s="859"/>
      <c r="AP29" s="859"/>
      <c r="AQ29" s="859"/>
      <c r="AR29" s="859"/>
      <c r="AS29" s="859"/>
      <c r="AT29" s="859"/>
      <c r="AU29" s="859"/>
      <c r="AV29" s="860"/>
    </row>
    <row r="30" spans="1:52" ht="15.75" customHeight="1" x14ac:dyDescent="0.15">
      <c r="C30" s="858"/>
      <c r="D30" s="859"/>
      <c r="E30" s="859"/>
      <c r="F30" s="859"/>
      <c r="G30" s="859"/>
      <c r="H30" s="859"/>
      <c r="I30" s="859"/>
      <c r="J30" s="859"/>
      <c r="K30" s="859"/>
      <c r="L30" s="859"/>
      <c r="M30" s="859"/>
      <c r="N30" s="859"/>
      <c r="O30" s="859"/>
      <c r="P30" s="859"/>
      <c r="Q30" s="859"/>
      <c r="R30" s="859"/>
      <c r="S30" s="859"/>
      <c r="T30" s="859"/>
      <c r="U30" s="859"/>
      <c r="V30" s="859"/>
      <c r="W30" s="859"/>
      <c r="X30" s="859"/>
      <c r="Y30" s="859"/>
      <c r="Z30" s="859"/>
      <c r="AA30" s="859"/>
      <c r="AB30" s="859"/>
      <c r="AC30" s="859"/>
      <c r="AD30" s="859"/>
      <c r="AE30" s="859"/>
      <c r="AF30" s="859"/>
      <c r="AG30" s="859"/>
      <c r="AH30" s="859"/>
      <c r="AI30" s="859"/>
      <c r="AJ30" s="859"/>
      <c r="AK30" s="859"/>
      <c r="AL30" s="859"/>
      <c r="AM30" s="859"/>
      <c r="AN30" s="859"/>
      <c r="AO30" s="859"/>
      <c r="AP30" s="859"/>
      <c r="AQ30" s="859"/>
      <c r="AR30" s="859"/>
      <c r="AS30" s="859"/>
      <c r="AT30" s="859"/>
      <c r="AU30" s="859"/>
      <c r="AV30" s="860"/>
    </row>
    <row r="31" spans="1:52" ht="15.75" customHeight="1" x14ac:dyDescent="0.15">
      <c r="C31" s="858"/>
      <c r="D31" s="859"/>
      <c r="E31" s="859"/>
      <c r="F31" s="859"/>
      <c r="G31" s="859"/>
      <c r="H31" s="859"/>
      <c r="I31" s="859"/>
      <c r="J31" s="859"/>
      <c r="K31" s="859"/>
      <c r="L31" s="859"/>
      <c r="M31" s="859"/>
      <c r="N31" s="859"/>
      <c r="O31" s="859"/>
      <c r="P31" s="859"/>
      <c r="Q31" s="859"/>
      <c r="R31" s="859"/>
      <c r="S31" s="859"/>
      <c r="T31" s="859"/>
      <c r="U31" s="859"/>
      <c r="V31" s="859"/>
      <c r="W31" s="859"/>
      <c r="X31" s="859"/>
      <c r="Y31" s="859"/>
      <c r="Z31" s="859"/>
      <c r="AA31" s="859"/>
      <c r="AB31" s="859"/>
      <c r="AC31" s="859"/>
      <c r="AD31" s="859"/>
      <c r="AE31" s="859"/>
      <c r="AF31" s="859"/>
      <c r="AG31" s="859"/>
      <c r="AH31" s="859"/>
      <c r="AI31" s="859"/>
      <c r="AJ31" s="859"/>
      <c r="AK31" s="859"/>
      <c r="AL31" s="859"/>
      <c r="AM31" s="859"/>
      <c r="AN31" s="859"/>
      <c r="AO31" s="859"/>
      <c r="AP31" s="859"/>
      <c r="AQ31" s="859"/>
      <c r="AR31" s="859"/>
      <c r="AS31" s="859"/>
      <c r="AT31" s="859"/>
      <c r="AU31" s="859"/>
      <c r="AV31" s="860"/>
    </row>
    <row r="32" spans="1:52" ht="15.75" customHeight="1" x14ac:dyDescent="0.15">
      <c r="C32" s="858"/>
      <c r="D32" s="859"/>
      <c r="E32" s="859"/>
      <c r="F32" s="859"/>
      <c r="G32" s="859"/>
      <c r="H32" s="859"/>
      <c r="I32" s="859"/>
      <c r="J32" s="859"/>
      <c r="K32" s="859"/>
      <c r="L32" s="859"/>
      <c r="M32" s="859"/>
      <c r="N32" s="859"/>
      <c r="O32" s="859"/>
      <c r="P32" s="859"/>
      <c r="Q32" s="859"/>
      <c r="R32" s="859"/>
      <c r="S32" s="859"/>
      <c r="T32" s="859"/>
      <c r="U32" s="859"/>
      <c r="V32" s="859"/>
      <c r="W32" s="859"/>
      <c r="X32" s="859"/>
      <c r="Y32" s="859"/>
      <c r="Z32" s="859"/>
      <c r="AA32" s="859"/>
      <c r="AB32" s="859"/>
      <c r="AC32" s="859"/>
      <c r="AD32" s="859"/>
      <c r="AE32" s="859"/>
      <c r="AF32" s="859"/>
      <c r="AG32" s="859"/>
      <c r="AH32" s="859"/>
      <c r="AI32" s="859"/>
      <c r="AJ32" s="859"/>
      <c r="AK32" s="859"/>
      <c r="AL32" s="859"/>
      <c r="AM32" s="859"/>
      <c r="AN32" s="859"/>
      <c r="AO32" s="859"/>
      <c r="AP32" s="859"/>
      <c r="AQ32" s="859"/>
      <c r="AR32" s="859"/>
      <c r="AS32" s="859"/>
      <c r="AT32" s="859"/>
      <c r="AU32" s="859"/>
      <c r="AV32" s="860"/>
    </row>
    <row r="33" spans="3:48" ht="15.75" customHeight="1" x14ac:dyDescent="0.15">
      <c r="C33" s="858"/>
      <c r="D33" s="859"/>
      <c r="E33" s="859"/>
      <c r="F33" s="859"/>
      <c r="G33" s="859"/>
      <c r="H33" s="859"/>
      <c r="I33" s="859"/>
      <c r="J33" s="859"/>
      <c r="K33" s="859"/>
      <c r="L33" s="859"/>
      <c r="M33" s="859"/>
      <c r="N33" s="859"/>
      <c r="O33" s="859"/>
      <c r="P33" s="859"/>
      <c r="Q33" s="859"/>
      <c r="R33" s="859"/>
      <c r="S33" s="859"/>
      <c r="T33" s="859"/>
      <c r="U33" s="859"/>
      <c r="V33" s="859"/>
      <c r="W33" s="859"/>
      <c r="X33" s="859"/>
      <c r="Y33" s="859"/>
      <c r="Z33" s="859"/>
      <c r="AA33" s="859"/>
      <c r="AB33" s="859"/>
      <c r="AC33" s="859"/>
      <c r="AD33" s="859"/>
      <c r="AE33" s="859"/>
      <c r="AF33" s="859"/>
      <c r="AG33" s="859"/>
      <c r="AH33" s="859"/>
      <c r="AI33" s="859"/>
      <c r="AJ33" s="859"/>
      <c r="AK33" s="859"/>
      <c r="AL33" s="859"/>
      <c r="AM33" s="859"/>
      <c r="AN33" s="859"/>
      <c r="AO33" s="859"/>
      <c r="AP33" s="859"/>
      <c r="AQ33" s="859"/>
      <c r="AR33" s="859"/>
      <c r="AS33" s="859"/>
      <c r="AT33" s="859"/>
      <c r="AU33" s="859"/>
      <c r="AV33" s="860"/>
    </row>
    <row r="34" spans="3:48" ht="15.75" customHeight="1" x14ac:dyDescent="0.15">
      <c r="C34" s="858"/>
      <c r="D34" s="859"/>
      <c r="E34" s="859"/>
      <c r="F34" s="859"/>
      <c r="G34" s="859"/>
      <c r="H34" s="859"/>
      <c r="I34" s="859"/>
      <c r="J34" s="859"/>
      <c r="K34" s="859"/>
      <c r="L34" s="859"/>
      <c r="M34" s="859"/>
      <c r="N34" s="859"/>
      <c r="O34" s="859"/>
      <c r="P34" s="859"/>
      <c r="Q34" s="859"/>
      <c r="R34" s="859"/>
      <c r="S34" s="859"/>
      <c r="T34" s="859"/>
      <c r="U34" s="859"/>
      <c r="V34" s="859"/>
      <c r="W34" s="859"/>
      <c r="X34" s="859"/>
      <c r="Y34" s="859"/>
      <c r="Z34" s="859"/>
      <c r="AA34" s="859"/>
      <c r="AB34" s="859"/>
      <c r="AC34" s="859"/>
      <c r="AD34" s="859"/>
      <c r="AE34" s="859"/>
      <c r="AF34" s="859"/>
      <c r="AG34" s="859"/>
      <c r="AH34" s="859"/>
      <c r="AI34" s="859"/>
      <c r="AJ34" s="859"/>
      <c r="AK34" s="859"/>
      <c r="AL34" s="859"/>
      <c r="AM34" s="859"/>
      <c r="AN34" s="859"/>
      <c r="AO34" s="859"/>
      <c r="AP34" s="859"/>
      <c r="AQ34" s="859"/>
      <c r="AR34" s="859"/>
      <c r="AS34" s="859"/>
      <c r="AT34" s="859"/>
      <c r="AU34" s="859"/>
      <c r="AV34" s="860"/>
    </row>
    <row r="35" spans="3:48" ht="15.75" customHeight="1" x14ac:dyDescent="0.15">
      <c r="C35" s="861"/>
      <c r="D35" s="862"/>
      <c r="E35" s="862"/>
      <c r="F35" s="862"/>
      <c r="G35" s="862"/>
      <c r="H35" s="862"/>
      <c r="I35" s="862"/>
      <c r="J35" s="862"/>
      <c r="K35" s="862"/>
      <c r="L35" s="862"/>
      <c r="M35" s="862"/>
      <c r="N35" s="862"/>
      <c r="O35" s="862"/>
      <c r="P35" s="862"/>
      <c r="Q35" s="862"/>
      <c r="R35" s="862"/>
      <c r="S35" s="862"/>
      <c r="T35" s="862"/>
      <c r="U35" s="862"/>
      <c r="V35" s="862"/>
      <c r="W35" s="862"/>
      <c r="X35" s="862"/>
      <c r="Y35" s="862"/>
      <c r="Z35" s="862"/>
      <c r="AA35" s="862"/>
      <c r="AB35" s="862"/>
      <c r="AC35" s="862"/>
      <c r="AD35" s="862"/>
      <c r="AE35" s="862"/>
      <c r="AF35" s="862"/>
      <c r="AG35" s="862"/>
      <c r="AH35" s="862"/>
      <c r="AI35" s="862"/>
      <c r="AJ35" s="862"/>
      <c r="AK35" s="862"/>
      <c r="AL35" s="862"/>
      <c r="AM35" s="862"/>
      <c r="AN35" s="862"/>
      <c r="AO35" s="862"/>
      <c r="AP35" s="862"/>
      <c r="AQ35" s="862"/>
      <c r="AR35" s="862"/>
      <c r="AS35" s="862"/>
      <c r="AT35" s="862"/>
      <c r="AU35" s="862"/>
      <c r="AV35" s="863"/>
    </row>
    <row r="37" spans="3:48" ht="15.75" customHeight="1" x14ac:dyDescent="0.15"/>
    <row r="38" spans="3:48" ht="15.75" customHeight="1" x14ac:dyDescent="0.15"/>
    <row r="39" spans="3:48" ht="15.75" customHeight="1" x14ac:dyDescent="0.15"/>
    <row r="40" spans="3:48" ht="15.75" customHeight="1" x14ac:dyDescent="0.15"/>
    <row r="41" spans="3:48" ht="15.75" customHeight="1" x14ac:dyDescent="0.15"/>
    <row r="42" spans="3:48" ht="15.75" customHeight="1" x14ac:dyDescent="0.15"/>
    <row r="43" spans="3:48" ht="20.25" customHeight="1" x14ac:dyDescent="0.15"/>
    <row r="44" spans="3:48" ht="20.25" customHeight="1" x14ac:dyDescent="0.15"/>
  </sheetData>
  <mergeCells count="149">
    <mergeCell ref="AA4:AM4"/>
    <mergeCell ref="AP17:AR17"/>
    <mergeCell ref="AT17:AV17"/>
    <mergeCell ref="AT16:AV16"/>
    <mergeCell ref="E17:H17"/>
    <mergeCell ref="I17:J17"/>
    <mergeCell ref="L17:M17"/>
    <mergeCell ref="O17:P17"/>
    <mergeCell ref="Q17:S17"/>
    <mergeCell ref="U17:W17"/>
    <mergeCell ref="Y17:AA17"/>
    <mergeCell ref="AB17:AE17"/>
    <mergeCell ref="AB16:AE16"/>
    <mergeCell ref="AF16:AG16"/>
    <mergeCell ref="AH16:AI16"/>
    <mergeCell ref="AK16:AL16"/>
    <mergeCell ref="AN16:AO16"/>
    <mergeCell ref="AP16:AR16"/>
    <mergeCell ref="E16:H16"/>
    <mergeCell ref="I16:J16"/>
    <mergeCell ref="AF17:AG17"/>
    <mergeCell ref="I14:J14"/>
    <mergeCell ref="L14:M14"/>
    <mergeCell ref="O14:P14"/>
    <mergeCell ref="AF15:AG15"/>
    <mergeCell ref="AH17:AI17"/>
    <mergeCell ref="AK17:AL17"/>
    <mergeCell ref="AN12:AO12"/>
    <mergeCell ref="O13:P13"/>
    <mergeCell ref="Q13:S13"/>
    <mergeCell ref="U13:W13"/>
    <mergeCell ref="Y13:AA13"/>
    <mergeCell ref="AB13:AE13"/>
    <mergeCell ref="AK12:AL12"/>
    <mergeCell ref="AN13:AO13"/>
    <mergeCell ref="Q14:S14"/>
    <mergeCell ref="AN17:AO17"/>
    <mergeCell ref="E12:H12"/>
    <mergeCell ref="I12:J12"/>
    <mergeCell ref="U16:W16"/>
    <mergeCell ref="Y16:AA16"/>
    <mergeCell ref="Y15:AA15"/>
    <mergeCell ref="AN14:AO14"/>
    <mergeCell ref="AP14:AR14"/>
    <mergeCell ref="E15:H15"/>
    <mergeCell ref="I15:J15"/>
    <mergeCell ref="L15:M15"/>
    <mergeCell ref="O15:P15"/>
    <mergeCell ref="Q15:S15"/>
    <mergeCell ref="U15:W15"/>
    <mergeCell ref="U14:W14"/>
    <mergeCell ref="Y14:AA14"/>
    <mergeCell ref="AB14:AE14"/>
    <mergeCell ref="AF14:AG14"/>
    <mergeCell ref="L16:M16"/>
    <mergeCell ref="O16:P16"/>
    <mergeCell ref="Q16:S16"/>
    <mergeCell ref="E13:H13"/>
    <mergeCell ref="I13:J13"/>
    <mergeCell ref="L13:M13"/>
    <mergeCell ref="E14:H14"/>
    <mergeCell ref="AP15:AR15"/>
    <mergeCell ref="AT15:AV15"/>
    <mergeCell ref="AP13:AR13"/>
    <mergeCell ref="AT13:AV13"/>
    <mergeCell ref="AT14:AV14"/>
    <mergeCell ref="AN15:AO15"/>
    <mergeCell ref="L12:M12"/>
    <mergeCell ref="O12:P12"/>
    <mergeCell ref="Q12:S12"/>
    <mergeCell ref="U12:W12"/>
    <mergeCell ref="Y12:AA12"/>
    <mergeCell ref="AT12:AV12"/>
    <mergeCell ref="AB12:AE12"/>
    <mergeCell ref="AF12:AG12"/>
    <mergeCell ref="AH12:AI12"/>
    <mergeCell ref="AH14:AI14"/>
    <mergeCell ref="AK14:AL14"/>
    <mergeCell ref="AF13:AG13"/>
    <mergeCell ref="AH13:AI13"/>
    <mergeCell ref="AK13:AL13"/>
    <mergeCell ref="AH15:AI15"/>
    <mergeCell ref="AK15:AL15"/>
    <mergeCell ref="AP12:AR12"/>
    <mergeCell ref="AB15:AE15"/>
    <mergeCell ref="AN10:AO10"/>
    <mergeCell ref="AP10:AR10"/>
    <mergeCell ref="AT10:AV10"/>
    <mergeCell ref="AB10:AE10"/>
    <mergeCell ref="AF10:AG10"/>
    <mergeCell ref="AH10:AI10"/>
    <mergeCell ref="AK10:AL10"/>
    <mergeCell ref="AP11:AR11"/>
    <mergeCell ref="AT11:AV11"/>
    <mergeCell ref="AB11:AE11"/>
    <mergeCell ref="AF11:AG11"/>
    <mergeCell ref="AH11:AI11"/>
    <mergeCell ref="AK11:AL11"/>
    <mergeCell ref="AN11:AO11"/>
    <mergeCell ref="E11:H11"/>
    <mergeCell ref="I11:J11"/>
    <mergeCell ref="L11:M11"/>
    <mergeCell ref="O11:P11"/>
    <mergeCell ref="Q11:S11"/>
    <mergeCell ref="U11:W11"/>
    <mergeCell ref="U10:W10"/>
    <mergeCell ref="Y10:AA10"/>
    <mergeCell ref="E10:H10"/>
    <mergeCell ref="I10:J10"/>
    <mergeCell ref="L10:M10"/>
    <mergeCell ref="O10:P10"/>
    <mergeCell ref="Q10:S10"/>
    <mergeCell ref="Y11:AA11"/>
    <mergeCell ref="AF7:AG9"/>
    <mergeCell ref="AH7:AJ7"/>
    <mergeCell ref="AP8:AS8"/>
    <mergeCell ref="AT8:AW8"/>
    <mergeCell ref="I9:K9"/>
    <mergeCell ref="L9:N9"/>
    <mergeCell ref="Q9:T9"/>
    <mergeCell ref="U9:X9"/>
    <mergeCell ref="AH9:AJ9"/>
    <mergeCell ref="AK9:AM9"/>
    <mergeCell ref="AP9:AS9"/>
    <mergeCell ref="AT9:AW9"/>
    <mergeCell ref="A21:AW23"/>
    <mergeCell ref="B6:X6"/>
    <mergeCell ref="B7:D9"/>
    <mergeCell ref="C27:AV35"/>
    <mergeCell ref="A1:AW1"/>
    <mergeCell ref="Y6:AW6"/>
    <mergeCell ref="E7:H9"/>
    <mergeCell ref="I7:K7"/>
    <mergeCell ref="L7:N7"/>
    <mergeCell ref="O7:P9"/>
    <mergeCell ref="AK7:AM7"/>
    <mergeCell ref="AN7:AO9"/>
    <mergeCell ref="AP7:AS7"/>
    <mergeCell ref="AT7:AW7"/>
    <mergeCell ref="I8:K8"/>
    <mergeCell ref="L8:N8"/>
    <mergeCell ref="Q8:T8"/>
    <mergeCell ref="U8:X8"/>
    <mergeCell ref="AH8:AJ8"/>
    <mergeCell ref="AK8:AM8"/>
    <mergeCell ref="Q7:T7"/>
    <mergeCell ref="U7:X7"/>
    <mergeCell ref="Y7:AA9"/>
    <mergeCell ref="AB7:AE9"/>
  </mergeCells>
  <phoneticPr fontId="29"/>
  <conditionalFormatting sqref="E10:E15 AB10:AB15 A10:D16 I10:I17 K10:L17 N10:O17 AF10:AF17 AH10:AH17 AJ10:AK17 AM10:AN17">
    <cfRule type="cellIs" dxfId="30" priority="1" operator="equal">
      <formula>""</formula>
    </cfRule>
  </conditionalFormatting>
  <conditionalFormatting sqref="E16:G16 A17:E17">
    <cfRule type="cellIs" dxfId="29" priority="16" operator="equal">
      <formula>""</formula>
    </cfRule>
  </conditionalFormatting>
  <conditionalFormatting sqref="Y10:Y15">
    <cfRule type="cellIs" dxfId="28" priority="3" operator="equal">
      <formula>""</formula>
    </cfRule>
    <cfRule type="cellIs" priority="4" operator="equal">
      <formula>""</formula>
    </cfRule>
  </conditionalFormatting>
  <conditionalFormatting sqref="Y16:Z16 Y17">
    <cfRule type="cellIs" dxfId="27" priority="7" operator="equal">
      <formula>""</formula>
    </cfRule>
  </conditionalFormatting>
  <conditionalFormatting sqref="AB17">
    <cfRule type="cellIs" dxfId="26" priority="10" operator="equal">
      <formula>""</formula>
    </cfRule>
  </conditionalFormatting>
  <conditionalFormatting sqref="AB16:AD16">
    <cfRule type="cellIs" dxfId="25" priority="13" operator="equal">
      <formula>""</formula>
    </cfRule>
  </conditionalFormatting>
  <conditionalFormatting sqref="AF10:AG17">
    <cfRule type="cellIs" dxfId="24" priority="2" operator="equal">
      <formula>""</formula>
    </cfRule>
  </conditionalFormatting>
  <dataValidations count="1">
    <dataValidation type="list" allowBlank="1" showInputMessage="1" showErrorMessage="1" sqref="AF10:AG17" xr:uid="{28296661-404F-4D04-A037-BF0DB493DFC2}">
      <formula1>$AZ$16:$AZ$17</formula1>
    </dataValidation>
  </dataValidations>
  <hyperlinks>
    <hyperlink ref="AA4" r:id="rId1" xr:uid="{FDE97B62-41CE-4CCE-850A-2419B09D46CF}"/>
  </hyperlinks>
  <printOptions horizontalCentered="1" verticalCentered="1"/>
  <pageMargins left="0.59055118110236227" right="0.23622047244094491" top="0.39370078740157483" bottom="0.19685039370078741" header="0.43307086614173229" footer="0.19685039370078741"/>
  <pageSetup paperSize="9" scale="86" fitToWidth="0" fitToHeight="0" orientation="landscape" r:id="rId2"/>
  <drawing r:id="rId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1E4069F-3E80-40FB-A9BA-30F24BAFE1FE}">
  <dimension ref="A1:Z47"/>
  <sheetViews>
    <sheetView showZeros="0" view="pageBreakPreview" zoomScaleNormal="100" zoomScaleSheetLayoutView="100" workbookViewId="0">
      <selection activeCell="A43" sqref="A43:O43"/>
    </sheetView>
  </sheetViews>
  <sheetFormatPr defaultColWidth="3.125" defaultRowHeight="15.75" customHeight="1" x14ac:dyDescent="0.15"/>
  <cols>
    <col min="1" max="26" width="3.375" style="6" customWidth="1"/>
    <col min="27" max="16384" width="3.125" style="6"/>
  </cols>
  <sheetData>
    <row r="1" spans="1:26" ht="17.25" customHeight="1" x14ac:dyDescent="0.15">
      <c r="A1" s="293" t="s">
        <v>330</v>
      </c>
      <c r="B1" s="294"/>
      <c r="C1" s="294"/>
      <c r="D1" s="294"/>
      <c r="E1" s="294"/>
      <c r="F1" s="294"/>
      <c r="G1" s="294"/>
      <c r="H1" s="294"/>
      <c r="I1" s="294"/>
      <c r="J1" s="294"/>
      <c r="K1" s="294"/>
      <c r="L1" s="294"/>
      <c r="M1" s="294"/>
      <c r="N1" s="294"/>
      <c r="O1" s="294"/>
    </row>
    <row r="2" spans="1:26" ht="17.25" customHeight="1" x14ac:dyDescent="0.15">
      <c r="A2" s="1"/>
    </row>
    <row r="3" spans="1:26" ht="17.25" customHeight="1" x14ac:dyDescent="0.15">
      <c r="A3" s="15"/>
      <c r="B3" s="15"/>
      <c r="C3" s="15"/>
      <c r="D3" s="15"/>
      <c r="E3" s="15"/>
      <c r="F3" s="15"/>
      <c r="G3" s="15"/>
      <c r="H3" s="15"/>
      <c r="I3" s="15"/>
      <c r="J3" s="15"/>
      <c r="K3" s="15"/>
      <c r="L3" s="15"/>
      <c r="M3" s="15"/>
      <c r="N3" s="15"/>
      <c r="O3" s="15"/>
      <c r="P3" s="296" t="s">
        <v>162</v>
      </c>
      <c r="Q3" s="296"/>
      <c r="R3" s="297"/>
      <c r="S3" s="297"/>
      <c r="T3" s="15" t="s">
        <v>163</v>
      </c>
      <c r="U3" s="297"/>
      <c r="V3" s="297"/>
      <c r="W3" s="15" t="s">
        <v>164</v>
      </c>
      <c r="X3" s="297"/>
      <c r="Y3" s="297"/>
      <c r="Z3" s="15" t="s">
        <v>165</v>
      </c>
    </row>
    <row r="4" spans="1:26" ht="17.25" customHeight="1" x14ac:dyDescent="0.15">
      <c r="A4" s="1"/>
    </row>
    <row r="5" spans="1:26" ht="17.25" customHeight="1" x14ac:dyDescent="0.15">
      <c r="A5" s="293" t="s">
        <v>0</v>
      </c>
      <c r="B5" s="294"/>
      <c r="C5" s="294"/>
      <c r="D5" s="294"/>
      <c r="E5" s="294"/>
      <c r="F5" s="294"/>
      <c r="G5" s="294"/>
      <c r="H5" s="294"/>
      <c r="I5" s="294"/>
      <c r="J5" s="294"/>
      <c r="K5" s="294"/>
      <c r="L5" s="294"/>
      <c r="M5" s="294"/>
      <c r="N5" s="294"/>
      <c r="O5" s="294"/>
    </row>
    <row r="6" spans="1:26" ht="17.25" customHeight="1" x14ac:dyDescent="0.15">
      <c r="A6" s="5"/>
    </row>
    <row r="7" spans="1:26" ht="17.25" customHeight="1" x14ac:dyDescent="0.15">
      <c r="A7" s="5"/>
      <c r="L7" s="421" t="s">
        <v>30</v>
      </c>
      <c r="M7" s="421"/>
      <c r="N7" s="421"/>
      <c r="O7" s="421"/>
      <c r="P7" s="331"/>
      <c r="Q7" s="331"/>
      <c r="R7" s="331"/>
      <c r="S7" s="331"/>
      <c r="T7" s="331"/>
      <c r="U7" s="331"/>
      <c r="V7" s="331"/>
      <c r="W7" s="331"/>
      <c r="X7" s="331"/>
      <c r="Y7" s="331"/>
    </row>
    <row r="8" spans="1:26" ht="17.25" customHeight="1" x14ac:dyDescent="0.15">
      <c r="A8" s="5"/>
      <c r="L8" s="421" t="s">
        <v>103</v>
      </c>
      <c r="M8" s="421"/>
      <c r="N8" s="421"/>
      <c r="O8" s="421"/>
      <c r="P8" s="421" t="str">
        <f>IF(第1号_交付申請書!Q8="","",第1号_交付申請書!Q8)</f>
        <v/>
      </c>
      <c r="Q8" s="421"/>
      <c r="R8" s="421"/>
      <c r="S8" s="421"/>
      <c r="T8" s="421"/>
      <c r="U8" s="421"/>
      <c r="V8" s="421"/>
      <c r="W8" s="421"/>
      <c r="X8" s="421"/>
      <c r="Y8" s="421"/>
    </row>
    <row r="9" spans="1:26" ht="17.25" customHeight="1" x14ac:dyDescent="0.15">
      <c r="A9" s="5"/>
      <c r="L9" s="421" t="s">
        <v>104</v>
      </c>
      <c r="M9" s="421"/>
      <c r="N9" s="421"/>
      <c r="O9" s="421"/>
      <c r="P9" s="421" t="str">
        <f>IF(第1号_交付申請書!Q9="","",第1号_交付申請書!Q9)</f>
        <v/>
      </c>
      <c r="Q9" s="421"/>
      <c r="R9" s="421"/>
      <c r="S9" s="421"/>
      <c r="T9" s="421"/>
      <c r="U9" s="421"/>
      <c r="V9" s="421"/>
      <c r="W9" s="421"/>
      <c r="X9" s="421"/>
      <c r="Y9" s="421"/>
    </row>
    <row r="10" spans="1:26" ht="17.25" customHeight="1" x14ac:dyDescent="0.15">
      <c r="A10" s="5"/>
      <c r="L10" s="421" t="s">
        <v>105</v>
      </c>
      <c r="M10" s="421"/>
      <c r="N10" s="421"/>
      <c r="O10" s="421"/>
      <c r="P10" s="421" t="str">
        <f>IF(第1号_交付申請書!Q10="","",第1号_交付申請書!Q10)</f>
        <v/>
      </c>
      <c r="Q10" s="421"/>
      <c r="R10" s="421"/>
      <c r="S10" s="421"/>
      <c r="T10" s="421"/>
      <c r="U10" s="421"/>
      <c r="V10" s="421"/>
      <c r="W10" s="421"/>
      <c r="X10" s="421"/>
      <c r="Y10" s="421"/>
    </row>
    <row r="11" spans="1:26" ht="17.25" customHeight="1" x14ac:dyDescent="0.15">
      <c r="A11" s="1"/>
      <c r="L11" s="706" t="s">
        <v>338</v>
      </c>
      <c r="M11" s="706"/>
      <c r="N11" s="706"/>
      <c r="O11" s="706"/>
      <c r="P11" s="421" t="str">
        <f>IF(第1号_交付申請書!Q11="","",第1号_交付申請書!Q11)</f>
        <v/>
      </c>
      <c r="Q11" s="421"/>
      <c r="R11" s="421"/>
      <c r="S11" s="421"/>
      <c r="T11" s="421"/>
      <c r="U11" s="421"/>
      <c r="V11" s="421"/>
      <c r="W11" s="421"/>
      <c r="X11" s="421"/>
      <c r="Y11" s="421"/>
    </row>
    <row r="12" spans="1:26" ht="17.25" customHeight="1" x14ac:dyDescent="0.15">
      <c r="A12" s="1"/>
      <c r="L12" s="10"/>
      <c r="M12" s="10"/>
      <c r="N12" s="10"/>
      <c r="O12" s="10"/>
      <c r="P12" s="14"/>
      <c r="Q12" s="14"/>
      <c r="R12" s="14"/>
      <c r="S12" s="14"/>
      <c r="T12" s="14"/>
      <c r="U12" s="14"/>
      <c r="V12" s="14"/>
      <c r="W12" s="14"/>
      <c r="X12" s="14"/>
      <c r="Y12" s="14"/>
    </row>
    <row r="13" spans="1:26" ht="17.25" customHeight="1" x14ac:dyDescent="0.15">
      <c r="A13" s="5"/>
      <c r="B13" s="5"/>
      <c r="C13" s="332" t="s">
        <v>37</v>
      </c>
      <c r="D13" s="332"/>
      <c r="E13" s="332"/>
      <c r="F13" s="332"/>
      <c r="G13" s="332"/>
      <c r="H13" s="332"/>
      <c r="I13" s="332"/>
      <c r="J13" s="332"/>
      <c r="K13" s="332"/>
      <c r="L13" s="332"/>
      <c r="M13" s="332"/>
      <c r="N13" s="332"/>
      <c r="O13" s="332"/>
      <c r="P13" s="332"/>
      <c r="Q13" s="332"/>
      <c r="R13" s="332"/>
      <c r="S13" s="332"/>
      <c r="T13" s="332"/>
      <c r="U13" s="332"/>
      <c r="V13" s="332"/>
      <c r="W13" s="332"/>
      <c r="X13" s="332"/>
      <c r="Y13" s="5"/>
      <c r="Z13" s="5"/>
    </row>
    <row r="14" spans="1:26" ht="17.25" customHeight="1" x14ac:dyDescent="0.15">
      <c r="K14" s="332" t="s">
        <v>331</v>
      </c>
      <c r="L14" s="332"/>
      <c r="M14" s="332"/>
      <c r="N14" s="332"/>
      <c r="O14" s="332"/>
    </row>
    <row r="15" spans="1:26" ht="17.25" customHeight="1" x14ac:dyDescent="0.15">
      <c r="A15" s="1"/>
    </row>
    <row r="16" spans="1:26" ht="17.25" customHeight="1" x14ac:dyDescent="0.15">
      <c r="A16" s="23"/>
      <c r="B16" s="23" t="s">
        <v>182</v>
      </c>
      <c r="C16" s="15"/>
      <c r="D16" s="15" t="s">
        <v>163</v>
      </c>
      <c r="E16" s="15"/>
      <c r="F16" s="15" t="s">
        <v>164</v>
      </c>
      <c r="G16" s="15"/>
      <c r="H16" s="490" t="s">
        <v>183</v>
      </c>
      <c r="I16" s="490"/>
      <c r="J16" s="490"/>
      <c r="K16" s="490"/>
      <c r="L16" s="417"/>
      <c r="M16" s="331"/>
      <c r="N16" s="331"/>
      <c r="O16" s="331"/>
      <c r="P16" s="490" t="s">
        <v>261</v>
      </c>
      <c r="Q16" s="490"/>
      <c r="R16" s="490"/>
      <c r="S16" s="490"/>
      <c r="T16" s="490"/>
      <c r="U16" s="490"/>
      <c r="V16" s="490"/>
      <c r="W16" s="490"/>
      <c r="X16" s="490"/>
      <c r="Y16" s="490"/>
      <c r="Z16" s="490"/>
    </row>
    <row r="17" spans="1:26" ht="17.25" customHeight="1" x14ac:dyDescent="0.15">
      <c r="A17" s="332" t="s">
        <v>281</v>
      </c>
      <c r="B17" s="332"/>
      <c r="C17" s="332"/>
      <c r="D17" s="332"/>
      <c r="E17" s="332"/>
      <c r="F17" s="332"/>
      <c r="G17" s="332"/>
      <c r="H17" s="332"/>
      <c r="I17" s="332"/>
      <c r="J17" s="332"/>
      <c r="K17" s="332"/>
      <c r="L17" s="332"/>
      <c r="M17" s="332"/>
      <c r="N17" s="332"/>
      <c r="O17" s="332"/>
      <c r="P17" s="332"/>
      <c r="Q17" s="332"/>
      <c r="R17" s="332"/>
      <c r="S17" s="332"/>
      <c r="T17" s="332"/>
      <c r="U17" s="332"/>
      <c r="V17" s="332"/>
      <c r="W17" s="332"/>
      <c r="X17" s="332"/>
      <c r="Y17" s="332"/>
      <c r="Z17" s="332"/>
    </row>
    <row r="18" spans="1:26" ht="17.25" customHeight="1" x14ac:dyDescent="0.15">
      <c r="A18" s="417" t="s">
        <v>282</v>
      </c>
      <c r="B18" s="417"/>
      <c r="C18" s="417"/>
      <c r="D18" s="417"/>
      <c r="E18" s="417"/>
      <c r="F18" s="417"/>
      <c r="G18" s="417"/>
      <c r="H18" s="417"/>
      <c r="I18" s="417"/>
      <c r="J18" s="417"/>
      <c r="K18" s="417"/>
      <c r="L18" s="417"/>
      <c r="M18" s="417"/>
      <c r="N18" s="417"/>
      <c r="O18" s="417"/>
      <c r="P18" s="417"/>
      <c r="Q18" s="417"/>
      <c r="R18" s="417"/>
      <c r="S18" s="417"/>
      <c r="T18" s="417"/>
      <c r="U18" s="417"/>
      <c r="V18" s="417"/>
      <c r="W18" s="417"/>
      <c r="X18" s="417"/>
      <c r="Y18" s="417"/>
      <c r="Z18" s="417"/>
    </row>
    <row r="19" spans="1:26" ht="17.25" customHeight="1" x14ac:dyDescent="0.15">
      <c r="A19" s="13"/>
    </row>
    <row r="20" spans="1:26" ht="17.25" customHeight="1" x14ac:dyDescent="0.15">
      <c r="A20" s="331" t="s">
        <v>3</v>
      </c>
      <c r="B20" s="331"/>
      <c r="C20" s="331"/>
      <c r="D20" s="331"/>
      <c r="E20" s="331"/>
      <c r="F20" s="331"/>
      <c r="G20" s="331"/>
      <c r="H20" s="331"/>
      <c r="I20" s="331"/>
      <c r="J20" s="331"/>
      <c r="K20" s="331"/>
      <c r="L20" s="331"/>
      <c r="M20" s="331"/>
      <c r="N20" s="331"/>
      <c r="O20" s="331"/>
      <c r="P20" s="331"/>
      <c r="Q20" s="331"/>
      <c r="R20" s="331"/>
      <c r="S20" s="331"/>
      <c r="T20" s="331"/>
      <c r="U20" s="331"/>
      <c r="V20" s="331"/>
      <c r="W20" s="331"/>
      <c r="X20" s="331"/>
      <c r="Y20" s="331"/>
      <c r="Z20" s="331"/>
    </row>
    <row r="21" spans="1:26" ht="17.25" customHeight="1" x14ac:dyDescent="0.15">
      <c r="A21" s="293" t="s">
        <v>59</v>
      </c>
      <c r="B21" s="294"/>
      <c r="C21" s="294"/>
      <c r="D21" s="294"/>
      <c r="E21" s="294"/>
      <c r="F21" s="294"/>
      <c r="G21" s="294"/>
      <c r="H21" s="294"/>
      <c r="I21" s="294"/>
      <c r="J21" s="294"/>
      <c r="K21" s="294"/>
      <c r="L21" s="294"/>
      <c r="M21" s="294"/>
      <c r="N21" s="294"/>
      <c r="O21" s="294"/>
    </row>
    <row r="22" spans="1:26" ht="17.25" customHeight="1" x14ac:dyDescent="0.15">
      <c r="A22" s="1"/>
      <c r="C22" s="23"/>
      <c r="D22" s="23" t="s">
        <v>182</v>
      </c>
      <c r="E22" s="15"/>
      <c r="F22" s="15" t="s">
        <v>163</v>
      </c>
      <c r="G22" s="15"/>
      <c r="H22" s="15" t="s">
        <v>164</v>
      </c>
      <c r="I22" s="15"/>
      <c r="J22" s="73" t="s">
        <v>165</v>
      </c>
      <c r="K22" s="73"/>
      <c r="L22" s="73"/>
      <c r="M22" s="73"/>
      <c r="N22" s="5"/>
    </row>
    <row r="23" spans="1:26" ht="17.25" customHeight="1" x14ac:dyDescent="0.15">
      <c r="A23" s="1"/>
    </row>
    <row r="24" spans="1:26" ht="17.25" customHeight="1" x14ac:dyDescent="0.15">
      <c r="A24" s="293" t="s">
        <v>60</v>
      </c>
      <c r="B24" s="294"/>
      <c r="C24" s="294"/>
      <c r="D24" s="294"/>
      <c r="E24" s="294"/>
      <c r="F24" s="294"/>
      <c r="G24" s="294"/>
      <c r="H24" s="294"/>
      <c r="I24" s="294"/>
      <c r="J24" s="294"/>
      <c r="K24" s="294"/>
      <c r="L24" s="294"/>
      <c r="M24" s="294"/>
      <c r="N24" s="294"/>
      <c r="O24" s="294"/>
    </row>
    <row r="25" spans="1:26" ht="17.25" customHeight="1" x14ac:dyDescent="0.15">
      <c r="A25" s="297" t="s">
        <v>61</v>
      </c>
      <c r="B25" s="297"/>
      <c r="C25" s="297"/>
      <c r="D25" s="297"/>
      <c r="E25" s="297"/>
      <c r="F25" s="297"/>
      <c r="G25" s="297"/>
      <c r="H25" s="297"/>
      <c r="I25" s="297"/>
      <c r="J25" s="297"/>
      <c r="K25" s="297"/>
      <c r="L25" s="297"/>
      <c r="M25" s="297"/>
      <c r="N25" s="297"/>
      <c r="O25" s="297"/>
      <c r="P25" s="297"/>
      <c r="Q25" s="297"/>
      <c r="R25" s="297"/>
      <c r="S25" s="297"/>
      <c r="T25" s="297"/>
      <c r="U25" s="297"/>
      <c r="V25" s="297"/>
      <c r="W25" s="297"/>
      <c r="X25" s="297"/>
      <c r="Y25" s="297"/>
      <c r="Z25" s="297"/>
    </row>
    <row r="26" spans="1:26" ht="17.25" customHeight="1" x14ac:dyDescent="0.15">
      <c r="B26" s="892" t="s">
        <v>130</v>
      </c>
      <c r="C26" s="745"/>
      <c r="D26" s="745"/>
      <c r="E26" s="745"/>
      <c r="F26" s="745"/>
      <c r="G26" s="745"/>
      <c r="H26" s="745"/>
      <c r="I26" s="745"/>
      <c r="J26" s="745"/>
      <c r="K26" s="745"/>
      <c r="L26" s="745"/>
      <c r="M26" s="745"/>
      <c r="N26" s="745"/>
      <c r="O26" s="745"/>
      <c r="P26" s="745"/>
      <c r="Q26" s="745"/>
      <c r="R26" s="745"/>
      <c r="S26" s="745"/>
      <c r="T26" s="745"/>
      <c r="U26" s="746"/>
      <c r="V26" s="891"/>
      <c r="W26" s="891"/>
      <c r="X26" s="891"/>
      <c r="Y26" s="891"/>
      <c r="Z26" s="891"/>
    </row>
    <row r="27" spans="1:26" ht="17.25" customHeight="1" x14ac:dyDescent="0.15">
      <c r="B27" s="747" t="s">
        <v>134</v>
      </c>
      <c r="C27" s="380"/>
      <c r="D27" s="380"/>
      <c r="E27" s="380"/>
      <c r="F27" s="380"/>
      <c r="G27" s="380"/>
      <c r="H27" s="380"/>
      <c r="I27" s="380"/>
      <c r="J27" s="380"/>
      <c r="K27" s="380"/>
      <c r="L27" s="380"/>
      <c r="M27" s="380"/>
      <c r="N27" s="380"/>
      <c r="O27" s="380"/>
      <c r="P27" s="380"/>
      <c r="Q27" s="380"/>
      <c r="R27" s="380"/>
      <c r="S27" s="380"/>
      <c r="T27" s="380"/>
      <c r="U27" s="748"/>
      <c r="V27" s="891"/>
      <c r="W27" s="891"/>
      <c r="X27" s="891"/>
      <c r="Y27" s="891"/>
      <c r="Z27" s="891"/>
    </row>
    <row r="28" spans="1:26" ht="17.25" customHeight="1" x14ac:dyDescent="0.15">
      <c r="B28" s="892" t="s">
        <v>131</v>
      </c>
      <c r="C28" s="745"/>
      <c r="D28" s="745"/>
      <c r="E28" s="745"/>
      <c r="F28" s="745"/>
      <c r="G28" s="745"/>
      <c r="H28" s="745"/>
      <c r="I28" s="745"/>
      <c r="J28" s="745"/>
      <c r="K28" s="745"/>
      <c r="L28" s="745"/>
      <c r="M28" s="745"/>
      <c r="N28" s="745"/>
      <c r="O28" s="745"/>
      <c r="P28" s="745"/>
      <c r="Q28" s="745"/>
      <c r="R28" s="745"/>
      <c r="S28" s="745"/>
      <c r="T28" s="745"/>
      <c r="U28" s="746"/>
      <c r="V28" s="891"/>
      <c r="W28" s="891"/>
      <c r="X28" s="891"/>
      <c r="Y28" s="891"/>
      <c r="Z28" s="891"/>
    </row>
    <row r="29" spans="1:26" ht="17.25" customHeight="1" x14ac:dyDescent="0.15">
      <c r="B29" s="747" t="s">
        <v>135</v>
      </c>
      <c r="C29" s="380"/>
      <c r="D29" s="380"/>
      <c r="E29" s="380"/>
      <c r="F29" s="380"/>
      <c r="G29" s="380"/>
      <c r="H29" s="380"/>
      <c r="I29" s="380"/>
      <c r="J29" s="380"/>
      <c r="K29" s="380"/>
      <c r="L29" s="380"/>
      <c r="M29" s="380"/>
      <c r="N29" s="380"/>
      <c r="O29" s="380"/>
      <c r="P29" s="380"/>
      <c r="Q29" s="380"/>
      <c r="R29" s="380"/>
      <c r="S29" s="380"/>
      <c r="T29" s="380"/>
      <c r="U29" s="748"/>
      <c r="V29" s="891"/>
      <c r="W29" s="891"/>
      <c r="X29" s="891"/>
      <c r="Y29" s="891"/>
      <c r="Z29" s="891"/>
    </row>
    <row r="30" spans="1:26" ht="17.25" customHeight="1" x14ac:dyDescent="0.15">
      <c r="B30" s="892" t="s">
        <v>132</v>
      </c>
      <c r="C30" s="745"/>
      <c r="D30" s="745"/>
      <c r="E30" s="745"/>
      <c r="F30" s="745"/>
      <c r="G30" s="745"/>
      <c r="H30" s="745"/>
      <c r="I30" s="745"/>
      <c r="J30" s="745"/>
      <c r="K30" s="745"/>
      <c r="L30" s="745"/>
      <c r="M30" s="745"/>
      <c r="N30" s="745"/>
      <c r="O30" s="745"/>
      <c r="P30" s="745"/>
      <c r="Q30" s="745"/>
      <c r="R30" s="745"/>
      <c r="S30" s="745"/>
      <c r="T30" s="745"/>
      <c r="U30" s="746"/>
      <c r="V30" s="891"/>
      <c r="W30" s="891"/>
      <c r="X30" s="891"/>
      <c r="Y30" s="891"/>
      <c r="Z30" s="891"/>
    </row>
    <row r="31" spans="1:26" ht="17.25" customHeight="1" x14ac:dyDescent="0.15">
      <c r="B31" s="893" t="s">
        <v>283</v>
      </c>
      <c r="C31" s="459"/>
      <c r="D31" s="459"/>
      <c r="E31" s="459"/>
      <c r="F31" s="459"/>
      <c r="G31" s="459"/>
      <c r="H31" s="459"/>
      <c r="I31" s="459"/>
      <c r="J31" s="459"/>
      <c r="K31" s="459"/>
      <c r="L31" s="459"/>
      <c r="M31" s="459"/>
      <c r="N31" s="459"/>
      <c r="O31" s="459"/>
      <c r="P31" s="459"/>
      <c r="Q31" s="459"/>
      <c r="R31" s="459"/>
      <c r="S31" s="459"/>
      <c r="T31" s="459"/>
      <c r="U31" s="894"/>
      <c r="V31" s="891"/>
      <c r="W31" s="891"/>
      <c r="X31" s="891"/>
      <c r="Y31" s="891"/>
      <c r="Z31" s="891"/>
    </row>
    <row r="32" spans="1:26" ht="17.25" customHeight="1" x14ac:dyDescent="0.15">
      <c r="B32" s="892" t="s">
        <v>133</v>
      </c>
      <c r="C32" s="745"/>
      <c r="D32" s="745"/>
      <c r="E32" s="745"/>
      <c r="F32" s="745"/>
      <c r="G32" s="745"/>
      <c r="H32" s="745"/>
      <c r="I32" s="745"/>
      <c r="J32" s="745"/>
      <c r="K32" s="745"/>
      <c r="L32" s="745"/>
      <c r="M32" s="745"/>
      <c r="N32" s="745"/>
      <c r="O32" s="745"/>
      <c r="P32" s="745"/>
      <c r="Q32" s="745"/>
      <c r="R32" s="745"/>
      <c r="S32" s="745"/>
      <c r="T32" s="745"/>
      <c r="U32" s="746"/>
      <c r="V32" s="891">
        <f>V26-V30</f>
        <v>0</v>
      </c>
      <c r="W32" s="891"/>
      <c r="X32" s="891"/>
      <c r="Y32" s="891"/>
      <c r="Z32" s="891"/>
    </row>
    <row r="33" spans="1:26" ht="17.25" customHeight="1" x14ac:dyDescent="0.15">
      <c r="B33" s="747" t="s">
        <v>136</v>
      </c>
      <c r="C33" s="380"/>
      <c r="D33" s="380"/>
      <c r="E33" s="380"/>
      <c r="F33" s="380"/>
      <c r="G33" s="380"/>
      <c r="H33" s="380"/>
      <c r="I33" s="380"/>
      <c r="J33" s="380"/>
      <c r="K33" s="380"/>
      <c r="L33" s="380"/>
      <c r="M33" s="380"/>
      <c r="N33" s="380"/>
      <c r="O33" s="380"/>
      <c r="P33" s="380"/>
      <c r="Q33" s="380"/>
      <c r="R33" s="380"/>
      <c r="S33" s="380"/>
      <c r="T33" s="380"/>
      <c r="U33" s="748"/>
      <c r="V33" s="891"/>
      <c r="W33" s="891"/>
      <c r="X33" s="891"/>
      <c r="Y33" s="891"/>
      <c r="Z33" s="891"/>
    </row>
    <row r="34" spans="1:26" ht="17.25" customHeight="1" x14ac:dyDescent="0.15">
      <c r="A34" s="16"/>
    </row>
    <row r="35" spans="1:26" ht="17.25" customHeight="1" x14ac:dyDescent="0.15">
      <c r="A35" s="16" t="s">
        <v>62</v>
      </c>
    </row>
    <row r="36" spans="1:26" ht="17.25" customHeight="1" x14ac:dyDescent="0.15">
      <c r="A36" s="16"/>
      <c r="B36" s="294"/>
      <c r="C36" s="294"/>
      <c r="D36" s="294"/>
      <c r="E36" s="294"/>
      <c r="F36" s="294"/>
      <c r="G36" s="294"/>
      <c r="H36" s="294"/>
      <c r="I36" s="294"/>
      <c r="J36" s="294"/>
      <c r="K36" s="294"/>
      <c r="L36" s="294"/>
      <c r="M36" s="294"/>
      <c r="N36" s="294"/>
      <c r="O36" s="294"/>
      <c r="P36" s="294"/>
      <c r="Q36" s="294"/>
      <c r="R36" s="294"/>
      <c r="S36" s="294"/>
      <c r="T36" s="294"/>
      <c r="U36" s="294"/>
      <c r="V36" s="294"/>
      <c r="W36" s="294"/>
      <c r="X36" s="294"/>
      <c r="Y36" s="294"/>
      <c r="Z36" s="294"/>
    </row>
    <row r="37" spans="1:26" ht="17.25" customHeight="1" x14ac:dyDescent="0.15">
      <c r="A37" s="16"/>
      <c r="B37" s="294"/>
      <c r="C37" s="294"/>
      <c r="D37" s="294"/>
      <c r="E37" s="294"/>
      <c r="F37" s="294"/>
      <c r="G37" s="294"/>
      <c r="H37" s="294"/>
      <c r="I37" s="294"/>
      <c r="J37" s="294"/>
      <c r="K37" s="294"/>
      <c r="L37" s="294"/>
      <c r="M37" s="294"/>
      <c r="N37" s="294"/>
      <c r="O37" s="294"/>
      <c r="P37" s="294"/>
      <c r="Q37" s="294"/>
      <c r="R37" s="294"/>
      <c r="S37" s="294"/>
      <c r="T37" s="294"/>
      <c r="U37" s="294"/>
      <c r="V37" s="294"/>
      <c r="W37" s="294"/>
      <c r="X37" s="294"/>
      <c r="Y37" s="294"/>
      <c r="Z37" s="294"/>
    </row>
    <row r="38" spans="1:26" ht="10.35" customHeight="1" x14ac:dyDescent="0.15">
      <c r="A38" s="16"/>
    </row>
    <row r="39" spans="1:26" ht="17.25" customHeight="1" x14ac:dyDescent="0.15">
      <c r="A39" s="16" t="s">
        <v>284</v>
      </c>
    </row>
    <row r="40" spans="1:26" ht="17.25" customHeight="1" x14ac:dyDescent="0.15">
      <c r="A40" s="16"/>
      <c r="B40" s="294"/>
      <c r="C40" s="294"/>
      <c r="D40" s="294"/>
      <c r="E40" s="294"/>
      <c r="F40" s="294"/>
      <c r="G40" s="294"/>
      <c r="H40" s="294"/>
      <c r="I40" s="294"/>
      <c r="J40" s="294"/>
      <c r="K40" s="294"/>
      <c r="L40" s="294"/>
      <c r="M40" s="294"/>
      <c r="N40" s="294"/>
      <c r="O40" s="294"/>
      <c r="P40" s="294"/>
      <c r="Q40" s="294"/>
      <c r="R40" s="294"/>
      <c r="S40" s="294"/>
      <c r="T40" s="294"/>
      <c r="U40" s="294"/>
      <c r="V40" s="294"/>
      <c r="W40" s="294"/>
      <c r="X40" s="294"/>
      <c r="Y40" s="294"/>
      <c r="Z40" s="294"/>
    </row>
    <row r="41" spans="1:26" ht="17.25" customHeight="1" x14ac:dyDescent="0.15">
      <c r="A41" s="16"/>
      <c r="B41" s="294"/>
      <c r="C41" s="294"/>
      <c r="D41" s="294"/>
      <c r="E41" s="294"/>
      <c r="F41" s="294"/>
      <c r="G41" s="294"/>
      <c r="H41" s="294"/>
      <c r="I41" s="294"/>
      <c r="J41" s="294"/>
      <c r="K41" s="294"/>
      <c r="L41" s="294"/>
      <c r="M41" s="294"/>
      <c r="N41" s="294"/>
      <c r="O41" s="294"/>
      <c r="P41" s="294"/>
      <c r="Q41" s="294"/>
      <c r="R41" s="294"/>
      <c r="S41" s="294"/>
      <c r="T41" s="294"/>
      <c r="U41" s="294"/>
      <c r="V41" s="294"/>
      <c r="W41" s="294"/>
      <c r="X41" s="294"/>
      <c r="Y41" s="294"/>
      <c r="Z41" s="294"/>
    </row>
    <row r="42" spans="1:26" ht="10.35" customHeight="1" x14ac:dyDescent="0.15">
      <c r="A42" s="16"/>
    </row>
    <row r="43" spans="1:26" ht="17.25" customHeight="1" x14ac:dyDescent="0.15">
      <c r="A43" s="293" t="s">
        <v>260</v>
      </c>
      <c r="B43" s="294"/>
      <c r="C43" s="294"/>
      <c r="D43" s="294"/>
      <c r="E43" s="294"/>
      <c r="F43" s="294"/>
      <c r="G43" s="294"/>
      <c r="H43" s="294"/>
      <c r="I43" s="294"/>
      <c r="J43" s="294"/>
      <c r="K43" s="294"/>
      <c r="L43" s="294"/>
      <c r="M43" s="294"/>
      <c r="N43" s="294"/>
      <c r="O43" s="294"/>
    </row>
    <row r="44" spans="1:26" ht="17.25" customHeight="1" x14ac:dyDescent="0.15">
      <c r="A44" s="10"/>
      <c r="B44" s="487" t="s">
        <v>10</v>
      </c>
      <c r="C44" s="370"/>
      <c r="D44" s="370"/>
      <c r="E44" s="370"/>
      <c r="F44" s="488"/>
      <c r="G44" s="307" t="str">
        <f>IF(第1号_交付申請書!F49="","",第1号_交付申請書!F49)</f>
        <v/>
      </c>
      <c r="H44" s="308"/>
      <c r="I44" s="308"/>
      <c r="J44" s="308"/>
      <c r="K44" s="308"/>
      <c r="L44" s="308"/>
      <c r="M44" s="309"/>
      <c r="N44" s="487" t="s">
        <v>11</v>
      </c>
      <c r="O44" s="370"/>
      <c r="P44" s="370"/>
      <c r="Q44" s="370"/>
      <c r="R44" s="488"/>
      <c r="S44" s="491" t="str">
        <f>IF(第1号_交付申請書!S49="","",第1号_交付申請書!S49)</f>
        <v/>
      </c>
      <c r="T44" s="320"/>
      <c r="U44" s="320"/>
      <c r="V44" s="320"/>
      <c r="W44" s="320"/>
      <c r="X44" s="320"/>
      <c r="Y44" s="320"/>
      <c r="Z44" s="321"/>
    </row>
    <row r="45" spans="1:26" ht="17.25" customHeight="1" x14ac:dyDescent="0.15">
      <c r="A45" s="10"/>
      <c r="B45" s="487" t="s">
        <v>12</v>
      </c>
      <c r="C45" s="370"/>
      <c r="D45" s="370"/>
      <c r="E45" s="370"/>
      <c r="F45" s="488"/>
      <c r="G45" s="307" t="str">
        <f>IF(第1号_交付申請書!F50="","",第1号_交付申請書!F50)</f>
        <v/>
      </c>
      <c r="H45" s="308"/>
      <c r="I45" s="308"/>
      <c r="J45" s="308"/>
      <c r="K45" s="308"/>
      <c r="L45" s="308"/>
      <c r="M45" s="309"/>
      <c r="N45" s="487" t="s">
        <v>13</v>
      </c>
      <c r="O45" s="370"/>
      <c r="P45" s="370"/>
      <c r="Q45" s="370"/>
      <c r="R45" s="488"/>
      <c r="S45" s="491" t="str">
        <f>IF(第1号_交付申請書!S50="","",第1号_交付申請書!S50)</f>
        <v/>
      </c>
      <c r="T45" s="320"/>
      <c r="U45" s="320"/>
      <c r="V45" s="320"/>
      <c r="W45" s="320"/>
      <c r="X45" s="320"/>
      <c r="Y45" s="320"/>
      <c r="Z45" s="321"/>
    </row>
    <row r="46" spans="1:26" ht="17.25" customHeight="1" x14ac:dyDescent="0.15">
      <c r="A46" s="10"/>
      <c r="B46" s="487" t="s">
        <v>14</v>
      </c>
      <c r="C46" s="370"/>
      <c r="D46" s="370"/>
      <c r="E46" s="370"/>
      <c r="F46" s="488"/>
      <c r="G46" s="491" t="str">
        <f>IF(第1号_交付申請書!F51="","",第1号_交付申請書!F51)</f>
        <v/>
      </c>
      <c r="H46" s="320"/>
      <c r="I46" s="320"/>
      <c r="J46" s="320"/>
      <c r="K46" s="320"/>
      <c r="L46" s="320"/>
      <c r="M46" s="320"/>
      <c r="N46" s="320"/>
      <c r="O46" s="320"/>
      <c r="P46" s="320"/>
      <c r="Q46" s="320"/>
      <c r="R46" s="320"/>
      <c r="S46" s="320"/>
      <c r="T46" s="320"/>
      <c r="U46" s="320"/>
      <c r="V46" s="320"/>
      <c r="W46" s="320"/>
      <c r="X46" s="320"/>
      <c r="Y46" s="320"/>
      <c r="Z46" s="321"/>
    </row>
    <row r="47" spans="1:26" ht="13.5" x14ac:dyDescent="0.15"/>
  </sheetData>
  <mergeCells count="52">
    <mergeCell ref="L8:O8"/>
    <mergeCell ref="P8:Y8"/>
    <mergeCell ref="L9:O9"/>
    <mergeCell ref="P9:Y9"/>
    <mergeCell ref="A1:O1"/>
    <mergeCell ref="A5:O5"/>
    <mergeCell ref="L7:O7"/>
    <mergeCell ref="P7:Y7"/>
    <mergeCell ref="P3:Q3"/>
    <mergeCell ref="R3:S3"/>
    <mergeCell ref="U3:V3"/>
    <mergeCell ref="X3:Y3"/>
    <mergeCell ref="A21:O21"/>
    <mergeCell ref="A24:O24"/>
    <mergeCell ref="A43:O43"/>
    <mergeCell ref="A25:Z25"/>
    <mergeCell ref="V26:Z27"/>
    <mergeCell ref="V28:Z29"/>
    <mergeCell ref="V32:Z33"/>
    <mergeCell ref="V30:Z31"/>
    <mergeCell ref="B26:U26"/>
    <mergeCell ref="B27:U27"/>
    <mergeCell ref="B28:U28"/>
    <mergeCell ref="B29:U29"/>
    <mergeCell ref="B30:U30"/>
    <mergeCell ref="B31:U31"/>
    <mergeCell ref="B32:U32"/>
    <mergeCell ref="B33:U33"/>
    <mergeCell ref="L10:O10"/>
    <mergeCell ref="P10:Y10"/>
    <mergeCell ref="L11:O11"/>
    <mergeCell ref="P11:Y11"/>
    <mergeCell ref="C13:X13"/>
    <mergeCell ref="K14:O14"/>
    <mergeCell ref="A20:Z20"/>
    <mergeCell ref="A17:Z17"/>
    <mergeCell ref="A18:Z18"/>
    <mergeCell ref="H16:L16"/>
    <mergeCell ref="M16:O16"/>
    <mergeCell ref="P16:Z16"/>
    <mergeCell ref="S44:Z44"/>
    <mergeCell ref="S45:Z45"/>
    <mergeCell ref="G46:Z46"/>
    <mergeCell ref="B36:Z37"/>
    <mergeCell ref="B40:Z41"/>
    <mergeCell ref="B46:F46"/>
    <mergeCell ref="B44:F44"/>
    <mergeCell ref="G44:M44"/>
    <mergeCell ref="N44:R44"/>
    <mergeCell ref="B45:F45"/>
    <mergeCell ref="G45:M45"/>
    <mergeCell ref="N45:R45"/>
  </mergeCells>
  <phoneticPr fontId="29"/>
  <conditionalFormatting sqref="C16 E16 G16">
    <cfRule type="cellIs" dxfId="23" priority="13" operator="equal">
      <formula>""</formula>
    </cfRule>
  </conditionalFormatting>
  <conditionalFormatting sqref="E22 G22 I22">
    <cfRule type="cellIs" dxfId="22" priority="11" operator="equal">
      <formula>""</formula>
    </cfRule>
  </conditionalFormatting>
  <conditionalFormatting sqref="M16">
    <cfRule type="cellIs" dxfId="21" priority="12" operator="equal">
      <formula>""</formula>
    </cfRule>
  </conditionalFormatting>
  <conditionalFormatting sqref="R3:S3 U3:V3 X3:Y3 B36:Z37 B40:Z41">
    <cfRule type="cellIs" dxfId="20" priority="15" operator="equal">
      <formula>""</formula>
    </cfRule>
  </conditionalFormatting>
  <conditionalFormatting sqref="V26:Z31">
    <cfRule type="cellIs" dxfId="19" priority="14" operator="equal">
      <formula>""</formula>
    </cfRule>
  </conditionalFormatting>
  <conditionalFormatting sqref="V32:Z33">
    <cfRule type="expression" dxfId="18" priority="6">
      <formula>$V$26:$Z$31=""</formula>
    </cfRule>
  </conditionalFormatting>
  <pageMargins left="0.7" right="0.7" top="0.75" bottom="0.75" header="0.3" footer="0.3"/>
  <pageSetup paperSize="9" scale="98" orientation="portrait" r:id="rId1"/>
  <extLst>
    <ext xmlns:x14="http://schemas.microsoft.com/office/spreadsheetml/2009/9/main" uri="{78C0D931-6437-407d-A8EE-F0AAD7539E65}">
      <x14:conditionalFormattings>
        <x14:conditionalFormatting xmlns:xm="http://schemas.microsoft.com/office/excel/2006/main">
          <x14:cfRule type="expression" priority="3" id="{2F15A9D7-055B-4521-89C7-870EEB68386B}">
            <xm:f>第1号_交付申請書!$S$49=""</xm:f>
            <x14:dxf>
              <fill>
                <patternFill>
                  <bgColor theme="8" tint="0.79998168889431442"/>
                </patternFill>
              </fill>
            </x14:dxf>
          </x14:cfRule>
          <xm:sqref>G44:M45</xm:sqref>
        </x14:conditionalFormatting>
        <x14:conditionalFormatting xmlns:xm="http://schemas.microsoft.com/office/excel/2006/main">
          <x14:cfRule type="expression" priority="1" id="{21EEC09A-6C15-4F97-9285-9CBF91D4C7B9}">
            <xm:f>第1号_交付申請書!$S$49=""</xm:f>
            <x14:dxf>
              <fill>
                <patternFill>
                  <bgColor theme="8" tint="0.79998168889431442"/>
                </patternFill>
              </fill>
            </x14:dxf>
          </x14:cfRule>
          <xm:sqref>G46:Z46</xm:sqref>
        </x14:conditionalFormatting>
        <x14:conditionalFormatting xmlns:xm="http://schemas.microsoft.com/office/excel/2006/main">
          <x14:cfRule type="expression" priority="10" id="{EAFCAC35-EE87-4657-8806-54A978E2BA54}">
            <xm:f>第1号_交付申請書!$Q$8=""</xm:f>
            <x14:dxf>
              <fill>
                <patternFill>
                  <bgColor theme="8" tint="0.79998168889431442"/>
                </patternFill>
              </fill>
            </x14:dxf>
          </x14:cfRule>
          <xm:sqref>P8:Y8</xm:sqref>
        </x14:conditionalFormatting>
        <x14:conditionalFormatting xmlns:xm="http://schemas.microsoft.com/office/excel/2006/main">
          <x14:cfRule type="expression" priority="9" id="{66806D93-0E69-4DE6-871F-B758C27C8DD0}">
            <xm:f>第1号_交付申請書!$Q$9=""</xm:f>
            <x14:dxf>
              <fill>
                <patternFill>
                  <bgColor theme="8" tint="0.79998168889431442"/>
                </patternFill>
              </fill>
            </x14:dxf>
          </x14:cfRule>
          <xm:sqref>P9:Y9</xm:sqref>
        </x14:conditionalFormatting>
        <x14:conditionalFormatting xmlns:xm="http://schemas.microsoft.com/office/excel/2006/main">
          <x14:cfRule type="expression" priority="8" id="{87ED3A07-3E91-4BDA-BB49-58D5AB0C4F31}">
            <xm:f>第1号_交付申請書!$Q$10=""</xm:f>
            <x14:dxf>
              <fill>
                <patternFill>
                  <bgColor theme="8" tint="0.79998168889431442"/>
                </patternFill>
              </fill>
            </x14:dxf>
          </x14:cfRule>
          <xm:sqref>P10:Y10</xm:sqref>
        </x14:conditionalFormatting>
        <x14:conditionalFormatting xmlns:xm="http://schemas.microsoft.com/office/excel/2006/main">
          <x14:cfRule type="expression" priority="7" id="{92367B0A-CAC6-41C6-822F-4F5640E57036}">
            <xm:f>第1号_交付申請書!$Q$11=""</xm:f>
            <x14:dxf>
              <fill>
                <patternFill>
                  <bgColor theme="8" tint="0.79998168889431442"/>
                </patternFill>
              </fill>
            </x14:dxf>
          </x14:cfRule>
          <xm:sqref>P11:Y11</xm:sqref>
        </x14:conditionalFormatting>
        <x14:conditionalFormatting xmlns:xm="http://schemas.microsoft.com/office/excel/2006/main">
          <x14:cfRule type="expression" priority="2" id="{501727E0-C5A4-4105-82CA-2B670BBE637A}">
            <xm:f>第1号_交付申請書!$S$49=""</xm:f>
            <x14:dxf>
              <fill>
                <patternFill>
                  <bgColor theme="8" tint="0.79998168889431442"/>
                </patternFill>
              </fill>
            </x14:dxf>
          </x14:cfRule>
          <xm:sqref>S44:Z45</xm:sqref>
        </x14:conditionalFormatting>
      </x14:conditionalFormattings>
    </ext>
  </extLst>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84C418-C71F-44DB-ADC7-1E1148B705CC}">
  <sheetPr>
    <pageSetUpPr fitToPage="1"/>
  </sheetPr>
  <dimension ref="A1:AB42"/>
  <sheetViews>
    <sheetView view="pageBreakPreview" zoomScaleNormal="100" zoomScaleSheetLayoutView="100" workbookViewId="0">
      <selection activeCell="E43" sqref="E43"/>
    </sheetView>
  </sheetViews>
  <sheetFormatPr defaultColWidth="3.125" defaultRowHeight="15.75" customHeight="1" x14ac:dyDescent="0.15"/>
  <cols>
    <col min="1" max="26" width="3.125" style="6" customWidth="1"/>
    <col min="27" max="16384" width="3.125" style="6"/>
  </cols>
  <sheetData>
    <row r="1" spans="1:28" ht="17.25" customHeight="1" x14ac:dyDescent="0.15">
      <c r="A1" s="293" t="s">
        <v>310</v>
      </c>
      <c r="B1" s="294"/>
      <c r="C1" s="294"/>
      <c r="D1" s="294"/>
      <c r="E1" s="294"/>
      <c r="F1" s="294"/>
      <c r="G1" s="294"/>
      <c r="H1" s="294"/>
      <c r="I1" s="294"/>
      <c r="J1" s="294"/>
      <c r="K1" s="294"/>
      <c r="L1" s="294"/>
      <c r="M1" s="294"/>
      <c r="N1" s="294"/>
      <c r="O1" s="294"/>
    </row>
    <row r="2" spans="1:28" ht="17.25" customHeight="1" x14ac:dyDescent="0.15">
      <c r="A2" s="1"/>
    </row>
    <row r="3" spans="1:28" ht="17.25" customHeight="1" x14ac:dyDescent="0.15">
      <c r="A3" s="15"/>
      <c r="B3" s="15"/>
      <c r="C3" s="15"/>
      <c r="D3" s="15"/>
      <c r="E3" s="15"/>
      <c r="F3" s="15"/>
      <c r="G3" s="15"/>
      <c r="H3" s="15"/>
      <c r="I3" s="15"/>
      <c r="J3" s="15"/>
      <c r="K3" s="15"/>
      <c r="L3" s="15"/>
      <c r="M3" s="15"/>
      <c r="N3" s="15"/>
      <c r="O3" s="15"/>
      <c r="P3" s="296" t="s">
        <v>162</v>
      </c>
      <c r="Q3" s="296"/>
      <c r="R3" s="297"/>
      <c r="S3" s="297"/>
      <c r="T3" s="15" t="s">
        <v>163</v>
      </c>
      <c r="U3" s="297"/>
      <c r="V3" s="297"/>
      <c r="W3" s="15" t="s">
        <v>164</v>
      </c>
      <c r="X3" s="297"/>
      <c r="Y3" s="297"/>
      <c r="Z3" s="15" t="s">
        <v>165</v>
      </c>
    </row>
    <row r="4" spans="1:28" ht="17.25" customHeight="1" x14ac:dyDescent="0.15">
      <c r="A4" s="1"/>
    </row>
    <row r="5" spans="1:28" ht="17.25" customHeight="1" x14ac:dyDescent="0.15">
      <c r="A5" s="293" t="s">
        <v>184</v>
      </c>
      <c r="B5" s="294"/>
      <c r="C5" s="294"/>
      <c r="D5" s="294"/>
      <c r="E5" s="294"/>
      <c r="F5" s="294"/>
      <c r="G5" s="294"/>
      <c r="H5" s="294"/>
      <c r="I5" s="294"/>
      <c r="J5" s="294"/>
      <c r="K5" s="294"/>
      <c r="L5" s="294"/>
      <c r="M5" s="294"/>
      <c r="N5" s="294"/>
      <c r="O5" s="294"/>
    </row>
    <row r="6" spans="1:28" ht="17.25" customHeight="1" x14ac:dyDescent="0.15">
      <c r="A6" s="13"/>
    </row>
    <row r="7" spans="1:28" ht="17.25" customHeight="1" x14ac:dyDescent="0.15">
      <c r="A7" s="5"/>
      <c r="L7" s="421" t="s">
        <v>30</v>
      </c>
      <c r="M7" s="421"/>
      <c r="N7" s="421"/>
      <c r="O7" s="421"/>
      <c r="P7" s="331"/>
      <c r="Q7" s="331"/>
      <c r="R7" s="331"/>
      <c r="S7" s="331"/>
      <c r="T7" s="331"/>
      <c r="U7" s="331"/>
      <c r="V7" s="331"/>
      <c r="W7" s="331"/>
      <c r="X7" s="331"/>
      <c r="Y7" s="331"/>
    </row>
    <row r="8" spans="1:28" ht="17.25" customHeight="1" x14ac:dyDescent="0.15">
      <c r="A8" s="5"/>
      <c r="L8" s="421" t="s">
        <v>103</v>
      </c>
      <c r="M8" s="421"/>
      <c r="N8" s="421"/>
      <c r="O8" s="421"/>
      <c r="P8" s="421" t="str">
        <f>IF(第1号_交付申請書!Q8="","",第1号_交付申請書!Q8)</f>
        <v/>
      </c>
      <c r="Q8" s="421"/>
      <c r="R8" s="421"/>
      <c r="S8" s="421"/>
      <c r="T8" s="421"/>
      <c r="U8" s="421"/>
      <c r="V8" s="421"/>
      <c r="W8" s="421"/>
      <c r="X8" s="421"/>
      <c r="Y8" s="421"/>
    </row>
    <row r="9" spans="1:28" ht="17.25" customHeight="1" x14ac:dyDescent="0.15">
      <c r="A9" s="5"/>
      <c r="L9" s="421" t="s">
        <v>104</v>
      </c>
      <c r="M9" s="421"/>
      <c r="N9" s="421"/>
      <c r="O9" s="421"/>
      <c r="P9" s="421" t="str">
        <f>IF(第1号_交付申請書!Q9="","",第1号_交付申請書!Q9)</f>
        <v/>
      </c>
      <c r="Q9" s="421"/>
      <c r="R9" s="421"/>
      <c r="S9" s="421"/>
      <c r="T9" s="421"/>
      <c r="U9" s="421"/>
      <c r="V9" s="421"/>
      <c r="W9" s="421"/>
      <c r="X9" s="421"/>
      <c r="Y9" s="421"/>
    </row>
    <row r="10" spans="1:28" ht="17.25" customHeight="1" x14ac:dyDescent="0.15">
      <c r="A10" s="5"/>
      <c r="L10" s="421" t="s">
        <v>105</v>
      </c>
      <c r="M10" s="421"/>
      <c r="N10" s="421"/>
      <c r="O10" s="421"/>
      <c r="P10" s="421" t="str">
        <f>IF(第1号_交付申請書!Q10="","",第1号_交付申請書!Q10)</f>
        <v/>
      </c>
      <c r="Q10" s="421"/>
      <c r="R10" s="421"/>
      <c r="S10" s="421"/>
      <c r="T10" s="421"/>
      <c r="U10" s="421"/>
      <c r="V10" s="421"/>
      <c r="W10" s="421"/>
      <c r="X10" s="421"/>
      <c r="Y10" s="421"/>
      <c r="AB10" s="33" t="s">
        <v>300</v>
      </c>
    </row>
    <row r="11" spans="1:28" ht="17.25" customHeight="1" x14ac:dyDescent="0.15">
      <c r="A11" s="5"/>
      <c r="L11" s="484" t="s">
        <v>338</v>
      </c>
      <c r="M11" s="484"/>
      <c r="N11" s="484"/>
      <c r="O11" s="484"/>
      <c r="P11" s="421" t="str">
        <f>IF(第1号_交付申請書!Q11="","",第1号_交付申請書!Q11)</f>
        <v/>
      </c>
      <c r="Q11" s="421"/>
      <c r="R11" s="421"/>
      <c r="S11" s="421"/>
      <c r="T11" s="421"/>
      <c r="U11" s="421"/>
      <c r="V11" s="421"/>
      <c r="W11" s="421"/>
      <c r="X11" s="421"/>
      <c r="Y11" s="421"/>
    </row>
    <row r="12" spans="1:28" ht="17.25" customHeight="1" x14ac:dyDescent="0.15">
      <c r="A12" s="5"/>
      <c r="L12" s="10"/>
      <c r="M12" s="10"/>
      <c r="N12" s="10"/>
      <c r="O12" s="10"/>
      <c r="P12" s="14"/>
      <c r="Q12" s="14"/>
      <c r="R12" s="14"/>
      <c r="S12" s="14"/>
      <c r="T12" s="14"/>
      <c r="U12" s="14"/>
      <c r="V12" s="14"/>
      <c r="W12" s="14"/>
      <c r="X12" s="14"/>
      <c r="Y12" s="14"/>
    </row>
    <row r="13" spans="1:28" ht="17.25" customHeight="1" x14ac:dyDescent="0.15">
      <c r="B13" s="331" t="s">
        <v>137</v>
      </c>
      <c r="C13" s="457"/>
      <c r="D13" s="457"/>
      <c r="E13" s="457"/>
      <c r="F13" s="457"/>
      <c r="G13" s="457"/>
      <c r="H13" s="457"/>
      <c r="I13" s="457"/>
      <c r="J13" s="457"/>
      <c r="K13" s="457"/>
      <c r="L13" s="457"/>
      <c r="M13" s="457"/>
      <c r="N13" s="457"/>
      <c r="O13" s="457"/>
      <c r="P13" s="457"/>
      <c r="Q13" s="457"/>
      <c r="R13" s="457"/>
      <c r="S13" s="457"/>
      <c r="T13" s="457"/>
      <c r="U13" s="457"/>
      <c r="V13" s="457"/>
      <c r="W13" s="457"/>
      <c r="X13" s="457"/>
      <c r="Y13" s="457"/>
    </row>
    <row r="14" spans="1:28" ht="17.25" customHeight="1" x14ac:dyDescent="0.15">
      <c r="I14" s="332" t="s">
        <v>332</v>
      </c>
      <c r="J14" s="332"/>
      <c r="K14" s="332"/>
      <c r="L14" s="332"/>
      <c r="M14" s="332"/>
      <c r="N14" s="332"/>
      <c r="O14" s="332"/>
      <c r="P14" s="332"/>
    </row>
    <row r="15" spans="1:28" ht="17.25" customHeight="1" x14ac:dyDescent="0.15">
      <c r="A15" s="1"/>
    </row>
    <row r="16" spans="1:28" ht="17.25" customHeight="1" x14ac:dyDescent="0.15">
      <c r="A16" s="23"/>
      <c r="B16" s="23" t="s">
        <v>182</v>
      </c>
      <c r="C16" s="15"/>
      <c r="D16" s="15" t="s">
        <v>163</v>
      </c>
      <c r="E16" s="15"/>
      <c r="F16" s="15" t="s">
        <v>164</v>
      </c>
      <c r="G16" s="15"/>
      <c r="H16" s="490" t="s">
        <v>183</v>
      </c>
      <c r="I16" s="490"/>
      <c r="J16" s="490"/>
      <c r="K16" s="490"/>
      <c r="L16" s="417"/>
      <c r="M16" s="331"/>
      <c r="N16" s="331"/>
      <c r="O16" s="331"/>
      <c r="P16" s="490" t="s">
        <v>287</v>
      </c>
      <c r="Q16" s="490"/>
      <c r="R16" s="490"/>
      <c r="S16" s="490"/>
      <c r="T16" s="490"/>
      <c r="U16" s="490"/>
      <c r="V16" s="490"/>
      <c r="W16" s="490"/>
      <c r="X16" s="490"/>
      <c r="Y16" s="490"/>
      <c r="Z16" s="490"/>
    </row>
    <row r="17" spans="1:26" ht="17.25" customHeight="1" x14ac:dyDescent="0.15">
      <c r="A17" s="324" t="s">
        <v>285</v>
      </c>
      <c r="B17" s="324"/>
      <c r="C17" s="324"/>
      <c r="D17" s="324"/>
      <c r="E17" s="324"/>
      <c r="F17" s="324"/>
      <c r="G17" s="324"/>
      <c r="H17" s="324"/>
      <c r="I17" s="324"/>
      <c r="J17" s="324"/>
      <c r="K17" s="324"/>
      <c r="L17" s="324"/>
      <c r="M17" s="324"/>
      <c r="N17" s="324"/>
      <c r="O17" s="324"/>
      <c r="P17" s="324"/>
      <c r="Q17" s="324"/>
      <c r="R17" s="324"/>
      <c r="S17" s="324"/>
      <c r="T17" s="324"/>
      <c r="U17" s="324"/>
      <c r="V17" s="324"/>
      <c r="W17" s="324"/>
      <c r="X17" s="324"/>
      <c r="Y17" s="324"/>
      <c r="Z17" s="324"/>
    </row>
    <row r="18" spans="1:26" ht="17.25" customHeight="1" x14ac:dyDescent="0.15">
      <c r="A18" s="324" t="s">
        <v>288</v>
      </c>
      <c r="B18" s="324"/>
      <c r="C18" s="324"/>
      <c r="D18" s="324"/>
      <c r="E18" s="324"/>
      <c r="F18" s="324"/>
      <c r="G18" s="324"/>
      <c r="H18" s="324"/>
      <c r="I18" s="324"/>
      <c r="J18" s="324"/>
      <c r="K18" s="324"/>
      <c r="L18" s="324"/>
      <c r="M18" s="324"/>
      <c r="N18" s="324"/>
      <c r="O18" s="324"/>
      <c r="P18" s="324"/>
      <c r="Q18" s="324"/>
      <c r="R18" s="324"/>
      <c r="S18" s="324"/>
      <c r="T18" s="324"/>
      <c r="U18" s="324"/>
      <c r="V18" s="324"/>
      <c r="W18" s="324"/>
      <c r="X18" s="324"/>
      <c r="Y18" s="324"/>
      <c r="Z18" s="324"/>
    </row>
    <row r="19" spans="1:26" ht="17.25" customHeight="1" x14ac:dyDescent="0.15">
      <c r="A19" s="417" t="s">
        <v>286</v>
      </c>
      <c r="B19" s="417"/>
      <c r="C19" s="417"/>
      <c r="D19" s="417"/>
      <c r="E19" s="417"/>
      <c r="F19" s="417"/>
      <c r="G19" s="417"/>
      <c r="H19" s="417"/>
      <c r="I19" s="417"/>
      <c r="J19" s="417"/>
      <c r="K19" s="417"/>
      <c r="L19" s="417"/>
      <c r="M19" s="417"/>
      <c r="N19" s="417"/>
      <c r="O19" s="417"/>
    </row>
    <row r="20" spans="1:26" ht="17.25" customHeight="1" x14ac:dyDescent="0.15">
      <c r="A20" s="1"/>
    </row>
    <row r="21" spans="1:26" ht="17.25" customHeight="1" x14ac:dyDescent="0.15">
      <c r="A21" s="331" t="s">
        <v>3</v>
      </c>
      <c r="B21" s="331"/>
      <c r="C21" s="331"/>
      <c r="D21" s="331"/>
      <c r="E21" s="331"/>
      <c r="F21" s="331"/>
      <c r="G21" s="331"/>
      <c r="H21" s="331"/>
      <c r="I21" s="331"/>
      <c r="J21" s="331"/>
      <c r="K21" s="331"/>
      <c r="L21" s="331"/>
      <c r="M21" s="331"/>
      <c r="N21" s="331"/>
      <c r="O21" s="331"/>
      <c r="P21" s="331"/>
      <c r="Q21" s="331"/>
      <c r="R21" s="331"/>
      <c r="S21" s="331"/>
      <c r="T21" s="331"/>
      <c r="U21" s="331"/>
      <c r="V21" s="331"/>
      <c r="W21" s="331"/>
      <c r="X21" s="331"/>
      <c r="Y21" s="331"/>
      <c r="Z21" s="331"/>
    </row>
    <row r="22" spans="1:26" ht="17.25" customHeight="1" x14ac:dyDescent="0.15">
      <c r="A22" s="1"/>
    </row>
    <row r="23" spans="1:26" ht="17.25" customHeight="1" x14ac:dyDescent="0.15">
      <c r="A23" s="293" t="s">
        <v>63</v>
      </c>
      <c r="B23" s="294"/>
      <c r="C23" s="294"/>
      <c r="D23" s="294"/>
      <c r="E23" s="294"/>
      <c r="F23" s="294"/>
      <c r="G23" s="294"/>
      <c r="H23" s="294"/>
      <c r="I23" s="294"/>
      <c r="J23" s="294"/>
      <c r="K23" s="294"/>
      <c r="L23" s="294"/>
      <c r="M23" s="294"/>
      <c r="N23" s="294"/>
      <c r="O23" s="294"/>
    </row>
    <row r="24" spans="1:26" ht="17.25" customHeight="1" x14ac:dyDescent="0.15">
      <c r="A24" s="1"/>
      <c r="B24" s="417"/>
      <c r="C24" s="417"/>
      <c r="D24" s="417"/>
      <c r="E24" s="417"/>
      <c r="F24" s="417"/>
      <c r="G24" s="417"/>
      <c r="H24" s="417"/>
      <c r="I24" s="417"/>
      <c r="J24" s="417"/>
      <c r="K24" s="417"/>
      <c r="L24" s="417"/>
      <c r="M24" s="417"/>
      <c r="N24" s="417"/>
      <c r="O24" s="417"/>
      <c r="P24" s="417"/>
      <c r="Q24" s="417"/>
      <c r="R24" s="417"/>
      <c r="S24" s="417"/>
      <c r="T24" s="417"/>
      <c r="U24" s="417"/>
      <c r="V24" s="417"/>
      <c r="W24" s="417"/>
      <c r="X24" s="417"/>
      <c r="Y24" s="417"/>
      <c r="Z24" s="417"/>
    </row>
    <row r="25" spans="1:26" ht="17.25" customHeight="1" x14ac:dyDescent="0.15">
      <c r="A25" s="1"/>
      <c r="B25" s="417"/>
      <c r="C25" s="417"/>
      <c r="D25" s="417"/>
      <c r="E25" s="417"/>
      <c r="F25" s="417"/>
      <c r="G25" s="417"/>
      <c r="H25" s="417"/>
      <c r="I25" s="417"/>
      <c r="J25" s="417"/>
      <c r="K25" s="417"/>
      <c r="L25" s="417"/>
      <c r="M25" s="417"/>
      <c r="N25" s="417"/>
      <c r="O25" s="417"/>
      <c r="P25" s="417"/>
      <c r="Q25" s="417"/>
      <c r="R25" s="417"/>
      <c r="S25" s="417"/>
      <c r="T25" s="417"/>
      <c r="U25" s="417"/>
      <c r="V25" s="417"/>
      <c r="W25" s="417"/>
      <c r="X25" s="417"/>
      <c r="Y25" s="417"/>
      <c r="Z25" s="417"/>
    </row>
    <row r="26" spans="1:26" ht="17.25" customHeight="1" x14ac:dyDescent="0.15">
      <c r="A26" s="1"/>
      <c r="B26" s="417"/>
      <c r="C26" s="417"/>
      <c r="D26" s="417"/>
      <c r="E26" s="417"/>
      <c r="F26" s="417"/>
      <c r="G26" s="417"/>
      <c r="H26" s="417"/>
      <c r="I26" s="417"/>
      <c r="J26" s="417"/>
      <c r="K26" s="417"/>
      <c r="L26" s="417"/>
      <c r="M26" s="417"/>
      <c r="N26" s="417"/>
      <c r="O26" s="417"/>
      <c r="P26" s="417"/>
      <c r="Q26" s="417"/>
      <c r="R26" s="417"/>
      <c r="S26" s="417"/>
      <c r="T26" s="417"/>
      <c r="U26" s="417"/>
      <c r="V26" s="417"/>
      <c r="W26" s="417"/>
      <c r="X26" s="417"/>
      <c r="Y26" s="417"/>
      <c r="Z26" s="417"/>
    </row>
    <row r="27" spans="1:26" ht="17.25" customHeight="1" x14ac:dyDescent="0.15">
      <c r="A27" s="293" t="s">
        <v>64</v>
      </c>
      <c r="B27" s="294"/>
      <c r="C27" s="294"/>
      <c r="D27" s="294"/>
      <c r="E27" s="294"/>
      <c r="F27" s="294"/>
      <c r="G27" s="294"/>
      <c r="H27" s="294"/>
      <c r="I27" s="294"/>
      <c r="J27" s="294"/>
      <c r="K27" s="294"/>
      <c r="L27" s="294"/>
      <c r="M27" s="294"/>
      <c r="N27" s="294"/>
      <c r="O27" s="294"/>
    </row>
    <row r="28" spans="1:26" ht="17.25" customHeight="1" x14ac:dyDescent="0.15">
      <c r="A28" s="13" t="s">
        <v>65</v>
      </c>
      <c r="B28" s="417"/>
      <c r="C28" s="417"/>
      <c r="D28" s="417"/>
      <c r="E28" s="417"/>
      <c r="F28" s="417"/>
      <c r="G28" s="417"/>
      <c r="H28" s="417"/>
      <c r="I28" s="417"/>
      <c r="J28" s="417"/>
      <c r="K28" s="417"/>
      <c r="L28" s="417"/>
      <c r="M28" s="417"/>
      <c r="N28" s="417"/>
      <c r="O28" s="417"/>
      <c r="P28" s="417"/>
      <c r="Q28" s="417"/>
      <c r="R28" s="417"/>
      <c r="S28" s="417"/>
      <c r="T28" s="417"/>
      <c r="U28" s="417"/>
      <c r="V28" s="417"/>
      <c r="W28" s="417"/>
      <c r="X28" s="417"/>
      <c r="Y28" s="417"/>
      <c r="Z28" s="417"/>
    </row>
    <row r="29" spans="1:26" ht="17.25" customHeight="1" x14ac:dyDescent="0.15">
      <c r="A29" s="13" t="s">
        <v>65</v>
      </c>
      <c r="B29" s="417"/>
      <c r="C29" s="417"/>
      <c r="D29" s="417"/>
      <c r="E29" s="417"/>
      <c r="F29" s="417"/>
      <c r="G29" s="417"/>
      <c r="H29" s="417"/>
      <c r="I29" s="417"/>
      <c r="J29" s="417"/>
      <c r="K29" s="417"/>
      <c r="L29" s="417"/>
      <c r="M29" s="417"/>
      <c r="N29" s="417"/>
      <c r="O29" s="417"/>
      <c r="P29" s="417"/>
      <c r="Q29" s="417"/>
      <c r="R29" s="417"/>
      <c r="S29" s="417"/>
      <c r="T29" s="417"/>
      <c r="U29" s="417"/>
      <c r="V29" s="417"/>
      <c r="W29" s="417"/>
      <c r="X29" s="417"/>
      <c r="Y29" s="417"/>
      <c r="Z29" s="417"/>
    </row>
    <row r="30" spans="1:26" ht="17.25" customHeight="1" x14ac:dyDescent="0.15">
      <c r="A30" s="13"/>
      <c r="B30" s="417"/>
      <c r="C30" s="417"/>
      <c r="D30" s="417"/>
      <c r="E30" s="417"/>
      <c r="F30" s="417"/>
      <c r="G30" s="417"/>
      <c r="H30" s="417"/>
      <c r="I30" s="417"/>
      <c r="J30" s="417"/>
      <c r="K30" s="417"/>
      <c r="L30" s="417"/>
      <c r="M30" s="417"/>
      <c r="N30" s="417"/>
      <c r="O30" s="417"/>
      <c r="P30" s="417"/>
      <c r="Q30" s="417"/>
      <c r="R30" s="417"/>
      <c r="S30" s="417"/>
      <c r="T30" s="417"/>
      <c r="U30" s="417"/>
      <c r="V30" s="417"/>
      <c r="W30" s="417"/>
      <c r="X30" s="417"/>
      <c r="Y30" s="417"/>
      <c r="Z30" s="417"/>
    </row>
    <row r="31" spans="1:26" ht="17.25" customHeight="1" x14ac:dyDescent="0.15">
      <c r="A31" s="293" t="s">
        <v>66</v>
      </c>
      <c r="B31" s="294"/>
      <c r="C31" s="294"/>
      <c r="D31" s="294"/>
      <c r="E31" s="294"/>
      <c r="F31" s="294"/>
      <c r="G31" s="294"/>
      <c r="H31" s="294"/>
      <c r="I31" s="294"/>
      <c r="J31" s="294"/>
      <c r="K31" s="294"/>
      <c r="L31" s="294"/>
      <c r="M31" s="294"/>
      <c r="N31" s="294"/>
      <c r="O31" s="294"/>
    </row>
    <row r="32" spans="1:26" ht="17.25" customHeight="1" x14ac:dyDescent="0.15">
      <c r="A32" s="13"/>
      <c r="B32" s="417"/>
      <c r="C32" s="417"/>
      <c r="D32" s="417"/>
      <c r="E32" s="417"/>
      <c r="F32" s="417"/>
      <c r="G32" s="417"/>
      <c r="H32" s="417"/>
      <c r="I32" s="417"/>
      <c r="J32" s="417"/>
      <c r="K32" s="417"/>
      <c r="L32" s="417"/>
      <c r="M32" s="417"/>
      <c r="N32" s="417"/>
      <c r="O32" s="417"/>
      <c r="P32" s="417"/>
      <c r="Q32" s="417"/>
      <c r="R32" s="417"/>
      <c r="S32" s="417"/>
      <c r="T32" s="417"/>
      <c r="U32" s="417"/>
      <c r="V32" s="417"/>
      <c r="W32" s="417"/>
      <c r="X32" s="417"/>
      <c r="Y32" s="417"/>
      <c r="Z32" s="294"/>
    </row>
    <row r="33" spans="1:26" ht="17.25" customHeight="1" x14ac:dyDescent="0.15">
      <c r="A33" s="13"/>
      <c r="B33" s="417"/>
      <c r="C33" s="417"/>
      <c r="D33" s="417"/>
      <c r="E33" s="417"/>
      <c r="F33" s="417"/>
      <c r="G33" s="417"/>
      <c r="H33" s="417"/>
      <c r="I33" s="417"/>
      <c r="J33" s="417"/>
      <c r="K33" s="417"/>
      <c r="L33" s="417"/>
      <c r="M33" s="417"/>
      <c r="N33" s="417"/>
      <c r="O33" s="417"/>
      <c r="P33" s="417"/>
      <c r="Q33" s="417"/>
      <c r="R33" s="417"/>
      <c r="S33" s="417"/>
      <c r="T33" s="417"/>
      <c r="U33" s="417"/>
      <c r="V33" s="417"/>
      <c r="W33" s="417"/>
      <c r="X33" s="417"/>
      <c r="Y33" s="417"/>
      <c r="Z33" s="294"/>
    </row>
    <row r="34" spans="1:26" ht="17.25" customHeight="1" x14ac:dyDescent="0.15">
      <c r="A34" s="1"/>
      <c r="B34" s="417"/>
      <c r="C34" s="417"/>
      <c r="D34" s="417"/>
      <c r="E34" s="417"/>
      <c r="F34" s="417"/>
      <c r="G34" s="417"/>
      <c r="H34" s="417"/>
      <c r="I34" s="417"/>
      <c r="J34" s="417"/>
      <c r="K34" s="417"/>
      <c r="L34" s="417"/>
      <c r="M34" s="417"/>
      <c r="N34" s="417"/>
      <c r="O34" s="417"/>
      <c r="P34" s="417"/>
      <c r="Q34" s="417"/>
      <c r="R34" s="417"/>
      <c r="S34" s="417"/>
      <c r="T34" s="417"/>
      <c r="U34" s="417"/>
      <c r="V34" s="417"/>
      <c r="W34" s="417"/>
      <c r="X34" s="417"/>
      <c r="Y34" s="417"/>
      <c r="Z34" s="294"/>
    </row>
    <row r="35" spans="1:26" ht="17.25" customHeight="1" x14ac:dyDescent="0.15">
      <c r="A35" s="293" t="s">
        <v>67</v>
      </c>
      <c r="B35" s="294"/>
      <c r="C35" s="294"/>
      <c r="D35" s="294"/>
      <c r="E35" s="294"/>
      <c r="F35" s="294"/>
      <c r="G35" s="294"/>
      <c r="H35" s="294"/>
      <c r="I35" s="294"/>
      <c r="J35" s="294"/>
      <c r="K35" s="294"/>
      <c r="L35" s="294"/>
      <c r="M35" s="294"/>
      <c r="N35" s="294"/>
      <c r="O35" s="294"/>
    </row>
    <row r="36" spans="1:26" ht="17.25" customHeight="1" x14ac:dyDescent="0.15">
      <c r="A36" s="13"/>
      <c r="B36" s="417"/>
      <c r="C36" s="417"/>
      <c r="D36" s="417"/>
      <c r="E36" s="417"/>
      <c r="F36" s="417"/>
      <c r="G36" s="417"/>
      <c r="H36" s="417"/>
      <c r="I36" s="417"/>
      <c r="J36" s="417"/>
      <c r="K36" s="417"/>
      <c r="L36" s="417"/>
      <c r="M36" s="417"/>
      <c r="N36" s="417"/>
      <c r="O36" s="417"/>
      <c r="P36" s="417"/>
      <c r="Q36" s="417"/>
      <c r="R36" s="417"/>
      <c r="S36" s="417"/>
      <c r="T36" s="417"/>
      <c r="U36" s="417"/>
      <c r="V36" s="417"/>
      <c r="W36" s="417"/>
      <c r="X36" s="417"/>
      <c r="Y36" s="417"/>
      <c r="Z36" s="417"/>
    </row>
    <row r="37" spans="1:26" ht="17.25" customHeight="1" x14ac:dyDescent="0.15">
      <c r="A37" s="13"/>
      <c r="B37" s="417"/>
      <c r="C37" s="417"/>
      <c r="D37" s="417"/>
      <c r="E37" s="417"/>
      <c r="F37" s="417"/>
      <c r="G37" s="417"/>
      <c r="H37" s="417"/>
      <c r="I37" s="417"/>
      <c r="J37" s="417"/>
      <c r="K37" s="417"/>
      <c r="L37" s="417"/>
      <c r="M37" s="417"/>
      <c r="N37" s="417"/>
      <c r="O37" s="417"/>
      <c r="P37" s="417"/>
      <c r="Q37" s="417"/>
      <c r="R37" s="417"/>
      <c r="S37" s="417"/>
      <c r="T37" s="417"/>
      <c r="U37" s="417"/>
      <c r="V37" s="417"/>
      <c r="W37" s="417"/>
      <c r="X37" s="417"/>
      <c r="Y37" s="417"/>
      <c r="Z37" s="417"/>
    </row>
    <row r="38" spans="1:26" ht="17.25" customHeight="1" x14ac:dyDescent="0.15">
      <c r="A38" s="16"/>
      <c r="B38" s="417"/>
      <c r="C38" s="417"/>
      <c r="D38" s="417"/>
      <c r="E38" s="417"/>
      <c r="F38" s="417"/>
      <c r="G38" s="417"/>
      <c r="H38" s="417"/>
      <c r="I38" s="417"/>
      <c r="J38" s="417"/>
      <c r="K38" s="417"/>
      <c r="L38" s="417"/>
      <c r="M38" s="417"/>
      <c r="N38" s="417"/>
      <c r="O38" s="417"/>
      <c r="P38" s="417"/>
      <c r="Q38" s="417"/>
      <c r="R38" s="417"/>
      <c r="S38" s="417"/>
      <c r="T38" s="417"/>
      <c r="U38" s="417"/>
      <c r="V38" s="417"/>
      <c r="W38" s="417"/>
      <c r="X38" s="417"/>
      <c r="Y38" s="417"/>
      <c r="Z38" s="417"/>
    </row>
    <row r="39" spans="1:26" ht="17.25" customHeight="1" x14ac:dyDescent="0.15">
      <c r="A39" s="293" t="s">
        <v>50</v>
      </c>
      <c r="B39" s="294"/>
      <c r="C39" s="294"/>
      <c r="D39" s="294"/>
      <c r="E39" s="294"/>
      <c r="F39" s="294"/>
      <c r="G39" s="294"/>
      <c r="H39" s="294"/>
      <c r="I39" s="294"/>
      <c r="J39" s="294"/>
      <c r="K39" s="294"/>
      <c r="L39" s="294"/>
      <c r="M39" s="294"/>
      <c r="N39" s="294"/>
      <c r="O39" s="294"/>
    </row>
    <row r="40" spans="1:26" ht="17.25" customHeight="1" x14ac:dyDescent="0.15">
      <c r="A40" s="10"/>
      <c r="B40" s="487" t="s">
        <v>10</v>
      </c>
      <c r="C40" s="370"/>
      <c r="D40" s="370"/>
      <c r="E40" s="370"/>
      <c r="F40" s="488"/>
      <c r="G40" s="307" t="str">
        <f>IF(第1号_交付申請書!F49="","",第1号_交付申請書!F49)</f>
        <v/>
      </c>
      <c r="H40" s="308"/>
      <c r="I40" s="308"/>
      <c r="J40" s="308"/>
      <c r="K40" s="308"/>
      <c r="L40" s="308"/>
      <c r="M40" s="309"/>
      <c r="N40" s="487" t="s">
        <v>11</v>
      </c>
      <c r="O40" s="370"/>
      <c r="P40" s="370"/>
      <c r="Q40" s="370"/>
      <c r="R40" s="488"/>
      <c r="S40" s="491" t="str">
        <f>IF(第1号_交付申請書!S49="","",第1号_交付申請書!S49)</f>
        <v/>
      </c>
      <c r="T40" s="320"/>
      <c r="U40" s="320"/>
      <c r="V40" s="320"/>
      <c r="W40" s="320"/>
      <c r="X40" s="320"/>
      <c r="Y40" s="320"/>
      <c r="Z40" s="321"/>
    </row>
    <row r="41" spans="1:26" ht="17.25" customHeight="1" x14ac:dyDescent="0.15">
      <c r="A41" s="10"/>
      <c r="B41" s="487" t="s">
        <v>12</v>
      </c>
      <c r="C41" s="370"/>
      <c r="D41" s="370"/>
      <c r="E41" s="370"/>
      <c r="F41" s="488"/>
      <c r="G41" s="307" t="str">
        <f>IF(第1号_交付申請書!F50="","",第1号_交付申請書!F50)</f>
        <v/>
      </c>
      <c r="H41" s="308"/>
      <c r="I41" s="308"/>
      <c r="J41" s="308"/>
      <c r="K41" s="308"/>
      <c r="L41" s="308"/>
      <c r="M41" s="309"/>
      <c r="N41" s="487" t="s">
        <v>13</v>
      </c>
      <c r="O41" s="370"/>
      <c r="P41" s="370"/>
      <c r="Q41" s="370"/>
      <c r="R41" s="488"/>
      <c r="S41" s="491" t="str">
        <f>IF(第1号_交付申請書!S50="","",第1号_交付申請書!S50)</f>
        <v/>
      </c>
      <c r="T41" s="320"/>
      <c r="U41" s="320"/>
      <c r="V41" s="320"/>
      <c r="W41" s="320"/>
      <c r="X41" s="320"/>
      <c r="Y41" s="320"/>
      <c r="Z41" s="321"/>
    </row>
    <row r="42" spans="1:26" ht="17.25" customHeight="1" x14ac:dyDescent="0.15">
      <c r="A42" s="10"/>
      <c r="B42" s="487" t="s">
        <v>14</v>
      </c>
      <c r="C42" s="370"/>
      <c r="D42" s="370"/>
      <c r="E42" s="370"/>
      <c r="F42" s="488"/>
      <c r="G42" s="491" t="str">
        <f>IF(第1号_交付申請書!F51="","",第1号_交付申請書!F51)</f>
        <v/>
      </c>
      <c r="H42" s="320"/>
      <c r="I42" s="320"/>
      <c r="J42" s="320"/>
      <c r="K42" s="320"/>
      <c r="L42" s="320"/>
      <c r="M42" s="320"/>
      <c r="N42" s="320"/>
      <c r="O42" s="320"/>
      <c r="P42" s="320"/>
      <c r="Q42" s="320"/>
      <c r="R42" s="320"/>
      <c r="S42" s="320"/>
      <c r="T42" s="320"/>
      <c r="U42" s="320"/>
      <c r="V42" s="320"/>
      <c r="W42" s="320"/>
      <c r="X42" s="320"/>
      <c r="Y42" s="320"/>
      <c r="Z42" s="321"/>
    </row>
  </sheetData>
  <mergeCells count="44">
    <mergeCell ref="A1:O1"/>
    <mergeCell ref="A5:O5"/>
    <mergeCell ref="L7:O7"/>
    <mergeCell ref="P7:Y7"/>
    <mergeCell ref="P3:Q3"/>
    <mergeCell ref="R3:S3"/>
    <mergeCell ref="U3:V3"/>
    <mergeCell ref="X3:Y3"/>
    <mergeCell ref="B41:F41"/>
    <mergeCell ref="G41:M41"/>
    <mergeCell ref="N41:R41"/>
    <mergeCell ref="B42:F42"/>
    <mergeCell ref="S40:Z40"/>
    <mergeCell ref="S41:Z41"/>
    <mergeCell ref="G42:Z42"/>
    <mergeCell ref="P8:Y8"/>
    <mergeCell ref="L9:O9"/>
    <mergeCell ref="P9:Y9"/>
    <mergeCell ref="L10:O10"/>
    <mergeCell ref="P10:Y10"/>
    <mergeCell ref="L8:O8"/>
    <mergeCell ref="L11:O11"/>
    <mergeCell ref="P11:Y11"/>
    <mergeCell ref="I14:P14"/>
    <mergeCell ref="A17:Z17"/>
    <mergeCell ref="B13:Y13"/>
    <mergeCell ref="H16:L16"/>
    <mergeCell ref="M16:O16"/>
    <mergeCell ref="P16:Z16"/>
    <mergeCell ref="A18:Z18"/>
    <mergeCell ref="A19:O19"/>
    <mergeCell ref="A21:Z21"/>
    <mergeCell ref="B40:F40"/>
    <mergeCell ref="G40:M40"/>
    <mergeCell ref="N40:R40"/>
    <mergeCell ref="A39:O39"/>
    <mergeCell ref="B36:Z38"/>
    <mergeCell ref="B32:Z34"/>
    <mergeCell ref="A23:O23"/>
    <mergeCell ref="A27:O27"/>
    <mergeCell ref="A31:O31"/>
    <mergeCell ref="A35:O35"/>
    <mergeCell ref="B24:Z26"/>
    <mergeCell ref="B28:Z30"/>
  </mergeCells>
  <phoneticPr fontId="29"/>
  <conditionalFormatting sqref="B24:Z26 B28:Z30 B32:Z34 B36:Z38">
    <cfRule type="cellIs" dxfId="10" priority="12" operator="equal">
      <formula>""</formula>
    </cfRule>
  </conditionalFormatting>
  <conditionalFormatting sqref="C16 E16 G16">
    <cfRule type="cellIs" dxfId="9" priority="11" operator="equal">
      <formula>""</formula>
    </cfRule>
  </conditionalFormatting>
  <conditionalFormatting sqref="M16">
    <cfRule type="cellIs" dxfId="8" priority="10" operator="equal">
      <formula>""</formula>
    </cfRule>
  </conditionalFormatting>
  <conditionalFormatting sqref="R3:S3 U3:V3 X3:Y3">
    <cfRule type="cellIs" dxfId="7" priority="13" operator="equal">
      <formula>""</formula>
    </cfRule>
  </conditionalFormatting>
  <pageMargins left="0.7" right="0.7" top="0.75" bottom="0.75" header="0.3" footer="0.3"/>
  <pageSetup paperSize="9" orientation="portrait" r:id="rId1"/>
  <extLst>
    <ext xmlns:x14="http://schemas.microsoft.com/office/spreadsheetml/2009/9/main" uri="{78C0D931-6437-407d-A8EE-F0AAD7539E65}">
      <x14:conditionalFormattings>
        <x14:conditionalFormatting xmlns:xm="http://schemas.microsoft.com/office/excel/2006/main">
          <x14:cfRule type="expression" priority="3" id="{1C601771-48CF-4F91-87BA-7A0AA03DDE60}">
            <xm:f>第1号_交付申請書!$S$49=""</xm:f>
            <x14:dxf>
              <fill>
                <patternFill>
                  <bgColor theme="8" tint="0.79998168889431442"/>
                </patternFill>
              </fill>
            </x14:dxf>
          </x14:cfRule>
          <xm:sqref>G40:M41</xm:sqref>
        </x14:conditionalFormatting>
        <x14:conditionalFormatting xmlns:xm="http://schemas.microsoft.com/office/excel/2006/main">
          <x14:cfRule type="expression" priority="1" id="{E8F1E1C3-1144-4434-9640-27D14416B4D8}">
            <xm:f>第1号_交付申請書!$S$49=""</xm:f>
            <x14:dxf>
              <fill>
                <patternFill>
                  <bgColor theme="8" tint="0.79998168889431442"/>
                </patternFill>
              </fill>
            </x14:dxf>
          </x14:cfRule>
          <xm:sqref>G42:Z42</xm:sqref>
        </x14:conditionalFormatting>
        <x14:conditionalFormatting xmlns:xm="http://schemas.microsoft.com/office/excel/2006/main">
          <x14:cfRule type="expression" priority="9" id="{D1653B51-10EE-4BAD-9D35-C555D6841C51}">
            <xm:f>第1号_交付申請書!$Q$8=""</xm:f>
            <x14:dxf>
              <fill>
                <patternFill>
                  <bgColor theme="8" tint="0.79998168889431442"/>
                </patternFill>
              </fill>
            </x14:dxf>
          </x14:cfRule>
          <xm:sqref>P8:Y8</xm:sqref>
        </x14:conditionalFormatting>
        <x14:conditionalFormatting xmlns:xm="http://schemas.microsoft.com/office/excel/2006/main">
          <x14:cfRule type="expression" priority="8" id="{E547B381-8B03-408C-A61A-8F7A1B54D352}">
            <xm:f>第1号_交付申請書!$Q$9=""</xm:f>
            <x14:dxf>
              <fill>
                <patternFill>
                  <bgColor theme="8" tint="0.79998168889431442"/>
                </patternFill>
              </fill>
            </x14:dxf>
          </x14:cfRule>
          <xm:sqref>P9:Y9</xm:sqref>
        </x14:conditionalFormatting>
        <x14:conditionalFormatting xmlns:xm="http://schemas.microsoft.com/office/excel/2006/main">
          <x14:cfRule type="expression" priority="7" id="{FEF7A770-CC99-4A67-A18A-4B697CD463A1}">
            <xm:f>第1号_交付申請書!$Q$10=""</xm:f>
            <x14:dxf>
              <fill>
                <patternFill>
                  <bgColor theme="8" tint="0.79998168889431442"/>
                </patternFill>
              </fill>
            </x14:dxf>
          </x14:cfRule>
          <xm:sqref>P10:Y10</xm:sqref>
        </x14:conditionalFormatting>
        <x14:conditionalFormatting xmlns:xm="http://schemas.microsoft.com/office/excel/2006/main">
          <x14:cfRule type="expression" priority="6" id="{CE2B2843-32A9-4476-8C6B-00F1958E869C}">
            <xm:f>第1号_交付申請書!$Q$11=""</xm:f>
            <x14:dxf>
              <fill>
                <patternFill>
                  <bgColor theme="8" tint="0.79998168889431442"/>
                </patternFill>
              </fill>
            </x14:dxf>
          </x14:cfRule>
          <xm:sqref>P11:Y11</xm:sqref>
        </x14:conditionalFormatting>
        <x14:conditionalFormatting xmlns:xm="http://schemas.microsoft.com/office/excel/2006/main">
          <x14:cfRule type="expression" priority="2" id="{E20CF146-D1F8-4DD9-8BC2-88C556E95FFB}">
            <xm:f>第1号_交付申請書!$S$49=""</xm:f>
            <x14:dxf>
              <fill>
                <patternFill>
                  <bgColor theme="8" tint="0.79998168889431442"/>
                </patternFill>
              </fill>
            </x14:dxf>
          </x14:cfRule>
          <xm:sqref>S40:Z41</xm:sqref>
        </x14:conditionalFormatting>
      </x14:conditionalFormattings>
    </ext>
  </extLst>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976BD8132C437146AFC9A39E91364663" ma:contentTypeVersion="12" ma:contentTypeDescription="新しいドキュメントを作成します。" ma:contentTypeScope="" ma:versionID="11b9f2701ee6a0d78a2139aab0fd8876">
  <xsd:schema xmlns:xsd="http://www.w3.org/2001/XMLSchema" xmlns:xs="http://www.w3.org/2001/XMLSchema" xmlns:p="http://schemas.microsoft.com/office/2006/metadata/properties" xmlns:ns2="73c40add-996a-4095-acb7-2b2779816b9f" xmlns:ns3="b9de1ad5-f504-46c4-ab4a-0c65157528b1" targetNamespace="http://schemas.microsoft.com/office/2006/metadata/properties" ma:root="true" ma:fieldsID="4aa67dc0546f93ae468b9d38ec7488ad" ns2:_="" ns3:_="">
    <xsd:import namespace="73c40add-996a-4095-acb7-2b2779816b9f"/>
    <xsd:import namespace="b9de1ad5-f504-46c4-ab4a-0c65157528b1"/>
    <xsd:element name="properties">
      <xsd:complexType>
        <xsd:sequence>
          <xsd:element name="documentManagement">
            <xsd:complexType>
              <xsd:all>
                <xsd:element ref="ns2:MediaServiceMetadata" minOccurs="0"/>
                <xsd:element ref="ns2:MediaServiceFastMetadata" minOccurs="0"/>
                <xsd:element ref="ns2:MediaServiceObjectDetectorVersions" minOccurs="0"/>
                <xsd:element ref="ns2:lcf76f155ced4ddcb4097134ff3c332f" minOccurs="0"/>
                <xsd:element ref="ns3:TaxCatchAll" minOccurs="0"/>
                <xsd:element ref="ns2:MediaServiceSearchProperties" minOccurs="0"/>
                <xsd:element ref="ns2:MediaServiceOCR" minOccurs="0"/>
                <xsd:element ref="ns2:MediaServiceGenerationTime" minOccurs="0"/>
                <xsd:element ref="ns2:MediaServiceEventHashCode" minOccurs="0"/>
                <xsd:element ref="ns2:MediaServiceDateTaken"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73c40add-996a-4095-acb7-2b2779816b9f"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ObjectDetectorVersions" ma:index="10" nillable="true" ma:displayName="MediaServiceObjectDetectorVersions" ma:hidden="true" ma:indexed="true" ma:internalName="MediaServiceObjectDetectorVersions" ma:readOnly="true">
      <xsd:simpleType>
        <xsd:restriction base="dms:Text"/>
      </xsd:simpleType>
    </xsd:element>
    <xsd:element name="lcf76f155ced4ddcb4097134ff3c332f" ma:index="12" nillable="true" ma:taxonomy="true" ma:internalName="lcf76f155ced4ddcb4097134ff3c332f" ma:taxonomyFieldName="MediaServiceImageTags" ma:displayName="画像タグ" ma:readOnly="false" ma:fieldId="{5cf76f15-5ced-4ddc-b409-7134ff3c332f}" ma:taxonomyMulti="true" ma:sspId="9a68858f-d94d-41f6-824e-f67bbb89eb66" ma:termSetId="09814cd3-568e-fe90-9814-8d621ff8fb84" ma:anchorId="fba54fb3-c3e1-fe81-a776-ca4b69148c4d" ma:open="true" ma:isKeyword="false">
      <xsd:complexType>
        <xsd:sequence>
          <xsd:element ref="pc:Terms" minOccurs="0" maxOccurs="1"/>
        </xsd:sequence>
      </xsd:complexType>
    </xsd:element>
    <xsd:element name="MediaServiceSearchProperties" ma:index="14" nillable="true" ma:displayName="MediaServiceSearchProperties" ma:hidden="true" ma:internalName="MediaServiceSearchProperties" ma:readOnly="true">
      <xsd:simpleType>
        <xsd:restriction base="dms:Note"/>
      </xsd:simpleType>
    </xsd:element>
    <xsd:element name="MediaServiceOCR" ma:index="15" nillable="true" ma:displayName="Extracted Text" ma:internalName="MediaServiceOCR" ma:readOnly="true">
      <xsd:simpleType>
        <xsd:restriction base="dms:Note">
          <xsd:maxLength value="255"/>
        </xsd:restriction>
      </xsd:simpleType>
    </xsd:element>
    <xsd:element name="MediaServiceGenerationTime" ma:index="16" nillable="true" ma:displayName="MediaServiceGenerationTime" ma:hidden="true" ma:internalName="MediaServiceGenerationTime" ma:readOnly="true">
      <xsd:simpleType>
        <xsd:restriction base="dms:Text"/>
      </xsd:simpleType>
    </xsd:element>
    <xsd:element name="MediaServiceEventHashCode" ma:index="17" nillable="true" ma:displayName="MediaServiceEventHashCode" ma:hidden="true" ma:internalName="MediaServiceEventHashCode" ma:readOnly="true">
      <xsd:simpleType>
        <xsd:restriction base="dms:Text"/>
      </xsd:simpleType>
    </xsd:element>
    <xsd:element name="MediaServiceDateTaken" ma:index="18" nillable="true" ma:displayName="MediaServiceDateTaken" ma:hidden="true" ma:indexed="true" ma:internalName="MediaServiceDateTaken" ma:readOnly="true">
      <xsd:simpleType>
        <xsd:restriction base="dms:Text"/>
      </xsd:simpleType>
    </xsd:element>
    <xsd:element name="MediaServiceLocation" ma:index="19"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b9de1ad5-f504-46c4-ab4a-0c65157528b1" elementFormDefault="qualified">
    <xsd:import namespace="http://schemas.microsoft.com/office/2006/documentManagement/types"/>
    <xsd:import namespace="http://schemas.microsoft.com/office/infopath/2007/PartnerControls"/>
    <xsd:element name="TaxCatchAll" ma:index="13" nillable="true" ma:displayName="Taxonomy Catch All Column" ma:hidden="true" ma:list="{81e2094a-a645-474e-b622-6dfec4ee2198}" ma:internalName="TaxCatchAll" ma:showField="CatchAllData" ma:web="b9de1ad5-f504-46c4-ab4a-0c65157528b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C48E2C12-7AEA-4717-8647-E4AC1B360140}"/>
</file>

<file path=customXml/itemProps2.xml><?xml version="1.0" encoding="utf-8"?>
<ds:datastoreItem xmlns:ds="http://schemas.openxmlformats.org/officeDocument/2006/customXml" ds:itemID="{D1949F3C-EFCC-446F-94E9-C624018A4E3F}"/>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21</vt:i4>
      </vt:variant>
      <vt:variant>
        <vt:lpstr>名前付き一覧</vt:lpstr>
      </vt:variant>
      <vt:variant>
        <vt:i4>20</vt:i4>
      </vt:variant>
    </vt:vector>
  </HeadingPairs>
  <TitlesOfParts>
    <vt:vector size="41" baseType="lpstr">
      <vt:lpstr>申請書作成ガイド（入力項目の説明）</vt:lpstr>
      <vt:lpstr>チェック表</vt:lpstr>
      <vt:lpstr>第1号_交付申請書</vt:lpstr>
      <vt:lpstr>第2号_事業計画書</vt:lpstr>
      <vt:lpstr>第3号_収支予算表</vt:lpstr>
      <vt:lpstr>第4号暴力団誓約書</vt:lpstr>
      <vt:lpstr>第5号_事前着手届</vt:lpstr>
      <vt:lpstr>別紙1CO2排出量算出シート（交付）</vt:lpstr>
      <vt:lpstr>別紙2既存設備と導入予定設備の比較表（交付）</vt:lpstr>
      <vt:lpstr>第6号_計画変更承認申請書</vt:lpstr>
      <vt:lpstr>7号_中止（廃止）承認申請書</vt:lpstr>
      <vt:lpstr>第8号_完了延期報告書</vt:lpstr>
      <vt:lpstr>チェック表（実績報告時）</vt:lpstr>
      <vt:lpstr>第9号_実績報告書</vt:lpstr>
      <vt:lpstr>第10号_事業実績書</vt:lpstr>
      <vt:lpstr>第11号_収支実績書</vt:lpstr>
      <vt:lpstr>第12号_取得財産等管理台帳</vt:lpstr>
      <vt:lpstr>別紙3CO2排出量算出シート（実績）</vt:lpstr>
      <vt:lpstr>別紙4既存設備と導入設備の比較表（実績）</vt:lpstr>
      <vt:lpstr>第13号_事業効果報告書</vt:lpstr>
      <vt:lpstr>第14号_財産処分承認申請書</vt:lpstr>
      <vt:lpstr>'7号_中止（廃止）承認申請書'!Print_Area</vt:lpstr>
      <vt:lpstr>チェック表!Print_Area</vt:lpstr>
      <vt:lpstr>'チェック表（実績報告時）'!Print_Area</vt:lpstr>
      <vt:lpstr>第10号_事業実績書!Print_Area</vt:lpstr>
      <vt:lpstr>第11号_収支実績書!Print_Area</vt:lpstr>
      <vt:lpstr>第12号_取得財産等管理台帳!Print_Area</vt:lpstr>
      <vt:lpstr>第13号_事業効果報告書!Print_Area</vt:lpstr>
      <vt:lpstr>第14号_財産処分承認申請書!Print_Area</vt:lpstr>
      <vt:lpstr>第1号_交付申請書!Print_Area</vt:lpstr>
      <vt:lpstr>第2号_事業計画書!Print_Area</vt:lpstr>
      <vt:lpstr>第3号_収支予算表!Print_Area</vt:lpstr>
      <vt:lpstr>第4号暴力団誓約書!Print_Area</vt:lpstr>
      <vt:lpstr>第5号_事前着手届!Print_Area</vt:lpstr>
      <vt:lpstr>第6号_計画変更承認申請書!Print_Area</vt:lpstr>
      <vt:lpstr>第8号_完了延期報告書!Print_Area</vt:lpstr>
      <vt:lpstr>第9号_実績報告書!Print_Area</vt:lpstr>
      <vt:lpstr>'別紙1CO2排出量算出シート（交付）'!Print_Area</vt:lpstr>
      <vt:lpstr>'別紙2既存設備と導入予定設備の比較表（交付）'!Print_Area</vt:lpstr>
      <vt:lpstr>'別紙3CO2排出量算出シート（実績）'!Print_Area</vt:lpstr>
      <vt:lpstr>'別紙4既存設備と導入設備の比較表（実績）'!Print_Area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modified xsi:type="dcterms:W3CDTF">2024-04-17T09:06:08Z</dcterms:modified>
</cp:coreProperties>
</file>